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8800" windowHeight="12135" tabRatio="736"/>
  </bookViews>
  <sheets>
    <sheet name="Контингент 2021 4 мес" sheetId="5" r:id="rId1"/>
  </sheets>
  <definedNames>
    <definedName name="_xlnm._FilterDatabase" localSheetId="0" hidden="1">'Контингент 2021 4 мес'!$A$21:$FF$42</definedName>
    <definedName name="_xlnm.Print_Titles" localSheetId="0">'Контингент 2021 4 мес'!$A:$A,'Контингент 2021 4 мес'!$11:$21</definedName>
    <definedName name="_xlnm.Print_Area" localSheetId="0">'Контингент 2021 4 мес'!$A$2:$FB$45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43" i="5" l="1"/>
  <c r="BN45" i="5" s="1"/>
  <c r="BM43" i="5"/>
  <c r="AE43" i="5"/>
  <c r="X43" i="5"/>
  <c r="W43" i="5"/>
  <c r="W45" i="5" s="1"/>
  <c r="U43" i="5"/>
  <c r="T43" i="5"/>
  <c r="F43" i="5"/>
  <c r="F45" i="5" s="1"/>
  <c r="E43" i="5"/>
  <c r="V45" i="5"/>
  <c r="FB44" i="5"/>
  <c r="FA44" i="5"/>
  <c r="EZ44" i="5"/>
  <c r="EY44" i="5"/>
  <c r="EX44" i="5"/>
  <c r="EW44" i="5"/>
  <c r="EV44" i="5"/>
  <c r="EU44" i="5"/>
  <c r="ET44" i="5"/>
  <c r="ES44" i="5"/>
  <c r="ER44" i="5"/>
  <c r="EQ44" i="5"/>
  <c r="EP44" i="5"/>
  <c r="EO44" i="5"/>
  <c r="EN44" i="5"/>
  <c r="EM44" i="5"/>
  <c r="EL44" i="5"/>
  <c r="EK44" i="5"/>
  <c r="EJ44" i="5"/>
  <c r="EI44" i="5"/>
  <c r="EH44" i="5"/>
  <c r="EG44" i="5"/>
  <c r="EF44" i="5"/>
  <c r="EE44" i="5"/>
  <c r="ED44" i="5"/>
  <c r="EC44" i="5"/>
  <c r="EB44" i="5"/>
  <c r="EA44" i="5"/>
  <c r="DZ44" i="5"/>
  <c r="DY44" i="5"/>
  <c r="DX44" i="5"/>
  <c r="DW44" i="5"/>
  <c r="DV44" i="5"/>
  <c r="DU44" i="5"/>
  <c r="DT44" i="5"/>
  <c r="DS44" i="5"/>
  <c r="DR44" i="5"/>
  <c r="DQ44" i="5"/>
  <c r="DP44" i="5"/>
  <c r="DO44" i="5"/>
  <c r="DN44" i="5"/>
  <c r="DM44" i="5"/>
  <c r="DL44" i="5"/>
  <c r="DK44" i="5"/>
  <c r="DJ44" i="5"/>
  <c r="DI44" i="5"/>
  <c r="DH44" i="5"/>
  <c r="DG44" i="5"/>
  <c r="DF44" i="5"/>
  <c r="DE44" i="5"/>
  <c r="DD44" i="5"/>
  <c r="DC44" i="5"/>
  <c r="DB44" i="5"/>
  <c r="DA44" i="5"/>
  <c r="CZ44" i="5"/>
  <c r="CY44" i="5"/>
  <c r="CX44" i="5"/>
  <c r="CW44" i="5"/>
  <c r="CV44" i="5"/>
  <c r="CU44" i="5"/>
  <c r="CT44" i="5"/>
  <c r="CS44" i="5"/>
  <c r="CR44" i="5"/>
  <c r="CQ44" i="5"/>
  <c r="CP44" i="5"/>
  <c r="CO44" i="5"/>
  <c r="CN44" i="5"/>
  <c r="CM44" i="5"/>
  <c r="CL44" i="5"/>
  <c r="CK44" i="5"/>
  <c r="CJ44" i="5"/>
  <c r="CI44" i="5"/>
  <c r="CH44" i="5"/>
  <c r="CG44" i="5"/>
  <c r="CF44" i="5"/>
  <c r="CE44" i="5"/>
  <c r="CD44" i="5"/>
  <c r="CC44" i="5"/>
  <c r="CB44" i="5"/>
  <c r="CA44" i="5"/>
  <c r="BZ44" i="5"/>
  <c r="BY44" i="5"/>
  <c r="BX44" i="5"/>
  <c r="BW44" i="5"/>
  <c r="BV44" i="5"/>
  <c r="BU44" i="5"/>
  <c r="BS44" i="5"/>
  <c r="BR44" i="5"/>
  <c r="BQ44" i="5"/>
  <c r="BP44" i="5"/>
  <c r="BO44" i="5"/>
  <c r="BN44" i="5"/>
  <c r="BM44" i="5"/>
  <c r="BL44" i="5"/>
  <c r="BK44" i="5"/>
  <c r="BJ44" i="5"/>
  <c r="BI44" i="5"/>
  <c r="BH44" i="5"/>
  <c r="BG44" i="5"/>
  <c r="BF44" i="5"/>
  <c r="BE44" i="5"/>
  <c r="BD44" i="5"/>
  <c r="BC44" i="5"/>
  <c r="BB44" i="5"/>
  <c r="BA44" i="5"/>
  <c r="AZ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FB43" i="5"/>
  <c r="FB45" i="5" s="1"/>
  <c r="FA43" i="5"/>
  <c r="FA45" i="5" s="1"/>
  <c r="EZ43" i="5"/>
  <c r="EX43" i="5"/>
  <c r="EX45" i="5" s="1"/>
  <c r="EW43" i="5"/>
  <c r="EW45" i="5" s="1"/>
  <c r="EV43" i="5"/>
  <c r="EU43" i="5"/>
  <c r="EU45" i="5" s="1"/>
  <c r="ET43" i="5"/>
  <c r="ET45" i="5" s="1"/>
  <c r="ES43" i="5"/>
  <c r="ES45" i="5" s="1"/>
  <c r="ER43" i="5"/>
  <c r="EQ43" i="5"/>
  <c r="EQ45" i="5" s="1"/>
  <c r="EP43" i="5"/>
  <c r="EP45" i="5" s="1"/>
  <c r="EO43" i="5"/>
  <c r="EO45" i="5" s="1"/>
  <c r="EN43" i="5"/>
  <c r="EM43" i="5"/>
  <c r="EM45" i="5" s="1"/>
  <c r="EL43" i="5"/>
  <c r="EL45" i="5" s="1"/>
  <c r="EK43" i="5"/>
  <c r="EK45" i="5" s="1"/>
  <c r="EJ43" i="5"/>
  <c r="EI43" i="5"/>
  <c r="EI45" i="5" s="1"/>
  <c r="EH43" i="5"/>
  <c r="EH45" i="5" s="1"/>
  <c r="EG43" i="5"/>
  <c r="EG45" i="5" s="1"/>
  <c r="EF43" i="5"/>
  <c r="EE43" i="5"/>
  <c r="EE45" i="5" s="1"/>
  <c r="ED43" i="5"/>
  <c r="ED45" i="5" s="1"/>
  <c r="EC43" i="5"/>
  <c r="EC45" i="5" s="1"/>
  <c r="EB43" i="5"/>
  <c r="EA43" i="5"/>
  <c r="EA45" i="5" s="1"/>
  <c r="DZ43" i="5"/>
  <c r="DZ45" i="5" s="1"/>
  <c r="DY43" i="5"/>
  <c r="DY45" i="5" s="1"/>
  <c r="DX43" i="5"/>
  <c r="DW43" i="5"/>
  <c r="DW45" i="5" s="1"/>
  <c r="DV43" i="5"/>
  <c r="DV45" i="5" s="1"/>
  <c r="DU43" i="5"/>
  <c r="DU45" i="5" s="1"/>
  <c r="DT43" i="5"/>
  <c r="DS43" i="5"/>
  <c r="DS45" i="5" s="1"/>
  <c r="DR43" i="5"/>
  <c r="DR45" i="5" s="1"/>
  <c r="DQ43" i="5"/>
  <c r="DQ45" i="5" s="1"/>
  <c r="DP43" i="5"/>
  <c r="DO43" i="5"/>
  <c r="DO45" i="5" s="1"/>
  <c r="DN43" i="5"/>
  <c r="DN45" i="5" s="1"/>
  <c r="DM43" i="5"/>
  <c r="DM45" i="5" s="1"/>
  <c r="DL43" i="5"/>
  <c r="DK43" i="5"/>
  <c r="DK45" i="5" s="1"/>
  <c r="DJ43" i="5"/>
  <c r="DJ45" i="5" s="1"/>
  <c r="DI43" i="5"/>
  <c r="DI45" i="5" s="1"/>
  <c r="DH43" i="5"/>
  <c r="DG43" i="5"/>
  <c r="DG45" i="5" s="1"/>
  <c r="DF43" i="5"/>
  <c r="DF45" i="5" s="1"/>
  <c r="DE43" i="5"/>
  <c r="DE45" i="5" s="1"/>
  <c r="DD43" i="5"/>
  <c r="DC43" i="5"/>
  <c r="DC45" i="5" s="1"/>
  <c r="DB43" i="5"/>
  <c r="DB45" i="5" s="1"/>
  <c r="DA43" i="5"/>
  <c r="DA45" i="5" s="1"/>
  <c r="CZ43" i="5"/>
  <c r="CY43" i="5"/>
  <c r="CY45" i="5" s="1"/>
  <c r="CX43" i="5"/>
  <c r="CX45" i="5" s="1"/>
  <c r="CW43" i="5"/>
  <c r="CW45" i="5" s="1"/>
  <c r="CV43" i="5"/>
  <c r="CU43" i="5"/>
  <c r="CU45" i="5" s="1"/>
  <c r="CT43" i="5"/>
  <c r="CT45" i="5" s="1"/>
  <c r="CS43" i="5"/>
  <c r="CS45" i="5" s="1"/>
  <c r="CR43" i="5"/>
  <c r="CQ43" i="5"/>
  <c r="CQ45" i="5" s="1"/>
  <c r="CP43" i="5"/>
  <c r="CP45" i="5" s="1"/>
  <c r="CO43" i="5"/>
  <c r="CO45" i="5" s="1"/>
  <c r="CN43" i="5"/>
  <c r="CM43" i="5"/>
  <c r="CM45" i="5" s="1"/>
  <c r="CL43" i="5"/>
  <c r="CL45" i="5" s="1"/>
  <c r="CK43" i="5"/>
  <c r="CK45" i="5" s="1"/>
  <c r="CJ43" i="5"/>
  <c r="CI43" i="5"/>
  <c r="CI45" i="5" s="1"/>
  <c r="CH43" i="5"/>
  <c r="CH45" i="5" s="1"/>
  <c r="CG43" i="5"/>
  <c r="CG45" i="5" s="1"/>
  <c r="CF43" i="5"/>
  <c r="CE43" i="5"/>
  <c r="CE45" i="5" s="1"/>
  <c r="CD43" i="5"/>
  <c r="CD45" i="5" s="1"/>
  <c r="CC43" i="5"/>
  <c r="CC45" i="5" s="1"/>
  <c r="CB43" i="5"/>
  <c r="CA43" i="5"/>
  <c r="CA45" i="5" s="1"/>
  <c r="BZ43" i="5"/>
  <c r="BZ45" i="5" s="1"/>
  <c r="BY43" i="5"/>
  <c r="BY45" i="5" s="1"/>
  <c r="BX43" i="5"/>
  <c r="BW43" i="5"/>
  <c r="BW45" i="5" s="1"/>
  <c r="BV43" i="5"/>
  <c r="BV45" i="5" s="1"/>
  <c r="BU43" i="5"/>
  <c r="BU45" i="5" s="1"/>
  <c r="BS43" i="5"/>
  <c r="BR43" i="5"/>
  <c r="BR45" i="5" s="1"/>
  <c r="BQ43" i="5"/>
  <c r="BQ45" i="5" s="1"/>
  <c r="BP43" i="5"/>
  <c r="BP45" i="5" s="1"/>
  <c r="BO43" i="5"/>
  <c r="BL43" i="5"/>
  <c r="BL45" i="5" s="1"/>
  <c r="BK43" i="5"/>
  <c r="BJ43" i="5"/>
  <c r="BJ45" i="5" s="1"/>
  <c r="BI43" i="5"/>
  <c r="BI45" i="5" s="1"/>
  <c r="BH43" i="5"/>
  <c r="BH45" i="5" s="1"/>
  <c r="BG43" i="5"/>
  <c r="BF43" i="5"/>
  <c r="BF45" i="5" s="1"/>
  <c r="BE43" i="5"/>
  <c r="BE45" i="5" s="1"/>
  <c r="BD43" i="5"/>
  <c r="BD45" i="5" s="1"/>
  <c r="BC43" i="5"/>
  <c r="BB43" i="5"/>
  <c r="BB45" i="5" s="1"/>
  <c r="BA43" i="5"/>
  <c r="BA45" i="5" s="1"/>
  <c r="AZ43" i="5"/>
  <c r="AZ45" i="5" s="1"/>
  <c r="AY43" i="5"/>
  <c r="AX43" i="5"/>
  <c r="AX45" i="5" s="1"/>
  <c r="AW43" i="5"/>
  <c r="AW45" i="5" s="1"/>
  <c r="AV43" i="5"/>
  <c r="AV45" i="5" s="1"/>
  <c r="AU43" i="5"/>
  <c r="AT43" i="5"/>
  <c r="AT45" i="5" s="1"/>
  <c r="AS43" i="5"/>
  <c r="AS45" i="5" s="1"/>
  <c r="AR43" i="5"/>
  <c r="AR45" i="5" s="1"/>
  <c r="AQ43" i="5"/>
  <c r="AP43" i="5"/>
  <c r="AP45" i="5" s="1"/>
  <c r="AO43" i="5"/>
  <c r="AO45" i="5" s="1"/>
  <c r="AN43" i="5"/>
  <c r="AN45" i="5" s="1"/>
  <c r="AM43" i="5"/>
  <c r="AL43" i="5"/>
  <c r="AL45" i="5" s="1"/>
  <c r="AK43" i="5"/>
  <c r="AK45" i="5" s="1"/>
  <c r="AJ43" i="5"/>
  <c r="AJ45" i="5" s="1"/>
  <c r="AI43" i="5"/>
  <c r="AH43" i="5"/>
  <c r="AH45" i="5" s="1"/>
  <c r="AG43" i="5"/>
  <c r="AG45" i="5" s="1"/>
  <c r="AF43" i="5"/>
  <c r="AF45" i="5" s="1"/>
  <c r="AD43" i="5"/>
  <c r="AD45" i="5" s="1"/>
  <c r="AC43" i="5"/>
  <c r="AC45" i="5" s="1"/>
  <c r="AB43" i="5"/>
  <c r="AB45" i="5" s="1"/>
  <c r="AA43" i="5"/>
  <c r="Z43" i="5"/>
  <c r="Z45" i="5" s="1"/>
  <c r="Y43" i="5"/>
  <c r="Y45" i="5" s="1"/>
  <c r="X45" i="5"/>
  <c r="V43" i="5"/>
  <c r="T45" i="5"/>
  <c r="S43" i="5"/>
  <c r="S45" i="5" s="1"/>
  <c r="R43" i="5"/>
  <c r="R45" i="5" s="1"/>
  <c r="Q43" i="5"/>
  <c r="Q45" i="5" s="1"/>
  <c r="P43" i="5"/>
  <c r="P45" i="5" s="1"/>
  <c r="O43" i="5"/>
  <c r="O45" i="5" s="1"/>
  <c r="N43" i="5"/>
  <c r="N45" i="5" s="1"/>
  <c r="M43" i="5"/>
  <c r="M45" i="5" s="1"/>
  <c r="L43" i="5"/>
  <c r="L45" i="5" s="1"/>
  <c r="K43" i="5"/>
  <c r="K45" i="5" s="1"/>
  <c r="J43" i="5"/>
  <c r="J45" i="5" s="1"/>
  <c r="I43" i="5"/>
  <c r="I45" i="5" s="1"/>
  <c r="H43" i="5"/>
  <c r="H45" i="5" s="1"/>
  <c r="G43" i="5"/>
  <c r="G45" i="5" s="1"/>
  <c r="AI45" i="5" l="1"/>
  <c r="AM45" i="5"/>
  <c r="AQ45" i="5"/>
  <c r="AU45" i="5"/>
  <c r="AY45" i="5"/>
  <c r="BC45" i="5"/>
  <c r="BG45" i="5"/>
  <c r="BK45" i="5"/>
  <c r="AA45" i="5"/>
  <c r="EZ45" i="5"/>
  <c r="U45" i="5"/>
  <c r="AE45" i="5"/>
  <c r="BO45" i="5"/>
  <c r="BS45" i="5"/>
  <c r="BX45" i="5"/>
  <c r="CB45" i="5"/>
  <c r="CF45" i="5"/>
  <c r="CJ45" i="5"/>
  <c r="CN45" i="5"/>
  <c r="CR45" i="5"/>
  <c r="CV45" i="5"/>
  <c r="CZ45" i="5"/>
  <c r="DD45" i="5"/>
  <c r="DH45" i="5"/>
  <c r="DL45" i="5"/>
  <c r="DP45" i="5"/>
  <c r="DT45" i="5"/>
  <c r="DX45" i="5"/>
  <c r="EB45" i="5"/>
  <c r="EF45" i="5"/>
  <c r="EJ45" i="5"/>
  <c r="EN45" i="5"/>
  <c r="ER45" i="5"/>
  <c r="EV45" i="5"/>
  <c r="E45" i="5"/>
  <c r="BM45" i="5"/>
  <c r="FB22" i="5"/>
  <c r="FA22" i="5"/>
  <c r="EZ22" i="5"/>
  <c r="EX22" i="5"/>
  <c r="EW22" i="5"/>
  <c r="EV22" i="5"/>
  <c r="EU22" i="5"/>
  <c r="ET22" i="5"/>
  <c r="ES22" i="5"/>
  <c r="ER22" i="5"/>
  <c r="EQ22" i="5"/>
  <c r="EP22" i="5"/>
  <c r="EO22" i="5"/>
  <c r="EN22" i="5"/>
  <c r="EM22" i="5"/>
  <c r="EL22" i="5"/>
  <c r="EK22" i="5"/>
  <c r="EJ22" i="5"/>
  <c r="EI22" i="5"/>
  <c r="EH22" i="5"/>
  <c r="EG22" i="5"/>
  <c r="EF22" i="5"/>
  <c r="EE22" i="5"/>
  <c r="ED22" i="5"/>
  <c r="EC22" i="5"/>
  <c r="EB22" i="5"/>
  <c r="EA22" i="5"/>
  <c r="DZ22" i="5"/>
  <c r="DY22" i="5"/>
  <c r="DX22" i="5"/>
  <c r="DW22" i="5"/>
  <c r="DV22" i="5"/>
  <c r="DU22" i="5"/>
  <c r="DT22" i="5"/>
  <c r="DS22" i="5"/>
  <c r="DR22" i="5"/>
  <c r="DQ22" i="5"/>
  <c r="DP22" i="5"/>
  <c r="DO22" i="5"/>
  <c r="DN22" i="5"/>
  <c r="DM22" i="5"/>
  <c r="DL22" i="5"/>
  <c r="DK22" i="5"/>
  <c r="DJ22" i="5"/>
  <c r="DI22" i="5"/>
  <c r="DH22" i="5"/>
  <c r="DG22" i="5"/>
  <c r="DF22" i="5"/>
  <c r="DE22" i="5"/>
  <c r="DD22" i="5"/>
  <c r="DC22" i="5"/>
  <c r="DB22" i="5"/>
  <c r="DA22" i="5"/>
  <c r="CZ22" i="5"/>
  <c r="CY22" i="5"/>
  <c r="CX22" i="5"/>
  <c r="CW22" i="5"/>
  <c r="CV22" i="5"/>
  <c r="CU22" i="5"/>
  <c r="CT22" i="5"/>
  <c r="CS22" i="5"/>
  <c r="CR22" i="5"/>
  <c r="CQ22" i="5"/>
  <c r="CP22" i="5"/>
  <c r="CO22" i="5"/>
  <c r="CN22" i="5"/>
  <c r="CM22" i="5"/>
  <c r="CL22" i="5"/>
  <c r="CK22" i="5"/>
  <c r="CJ22" i="5"/>
  <c r="CI22" i="5"/>
  <c r="CH22" i="5"/>
  <c r="CG22" i="5"/>
  <c r="CF22" i="5"/>
  <c r="CE22" i="5"/>
  <c r="CD22" i="5"/>
  <c r="CC22" i="5"/>
  <c r="CB22" i="5"/>
  <c r="CA22" i="5"/>
  <c r="BZ22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A22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EY42" i="5"/>
  <c r="EY41" i="5"/>
  <c r="EY40" i="5"/>
  <c r="EY39" i="5"/>
  <c r="EY38" i="5"/>
  <c r="EY37" i="5"/>
  <c r="EY36" i="5"/>
  <c r="EY35" i="5"/>
  <c r="EY34" i="5"/>
  <c r="EY33" i="5"/>
  <c r="EY32" i="5"/>
  <c r="EY31" i="5"/>
  <c r="EY30" i="5"/>
  <c r="EY29" i="5"/>
  <c r="EY28" i="5"/>
  <c r="EY27" i="5"/>
  <c r="EY26" i="5"/>
  <c r="EY25" i="5"/>
  <c r="EY24" i="5"/>
  <c r="EY23" i="5"/>
  <c r="EY43" i="5" l="1"/>
  <c r="EY45" i="5" s="1"/>
  <c r="D43" i="5"/>
  <c r="D45" i="5" s="1"/>
  <c r="D22" i="5"/>
  <c r="EY22" i="5" l="1"/>
</calcChain>
</file>

<file path=xl/sharedStrings.xml><?xml version="1.0" encoding="utf-8"?>
<sst xmlns="http://schemas.openxmlformats.org/spreadsheetml/2006/main" count="314" uniqueCount="91">
  <si>
    <t>старше трех лет</t>
  </si>
  <si>
    <t>для глухих воспитанников, для слепых воспитанников</t>
  </si>
  <si>
    <t>в том числе:</t>
  </si>
  <si>
    <t>№ п/п</t>
  </si>
  <si>
    <t>ИТОГ:</t>
  </si>
  <si>
    <t>Тип населенного пункта (городской / сельский)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</si>
  <si>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</si>
  <si>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</si>
  <si>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</si>
  <si>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</si>
  <si>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</si>
  <si>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</si>
  <si>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</si>
  <si>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</si>
  <si>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</si>
  <si>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</si>
  <si>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</si>
  <si>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</si>
  <si>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</si>
  <si>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</si>
  <si>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</si>
  <si>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</si>
  <si>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</si>
  <si>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</si>
  <si>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</si>
  <si>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</si>
  <si>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</si>
  <si>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ДОУ на 110 мест мкр. Хлебниково</t>
  </si>
  <si>
    <t>городской</t>
  </si>
  <si>
    <t>Всего по городской местности:</t>
  </si>
  <si>
    <t>Х</t>
  </si>
  <si>
    <t>Всего по сельской местности:</t>
  </si>
  <si>
    <t>человек</t>
  </si>
  <si>
    <t>Всего: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</si>
  <si>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</si>
  <si>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</si>
  <si>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</si>
  <si>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</si>
  <si>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</si>
  <si>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</si>
  <si>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</si>
  <si>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обучающиеся с режимом работы полного дня, в том числе:</t>
  </si>
  <si>
    <t>Наименование муниципальных образований Московской области / муниципальных образовательных организаций</t>
  </si>
  <si>
    <t>Объем субвенции в части оплаты труда работников муниципальных дошкольных образовательных организаций на 2020 год 
по состоянию на 15 октября 2020 года
(тыс. руб.)</t>
  </si>
  <si>
    <t>учебно-вспомогательный и прочий персонал</t>
  </si>
  <si>
    <t>педагогические работников</t>
  </si>
  <si>
    <t xml:space="preserve">Прогнозируемая среднегодовая численность воспитанников муниципальных дошкольных образовательных организаций на 2020 год, используемая при расчете объем субвенции  
по состоянию на 15 октября 2020 года
</t>
  </si>
  <si>
    <t>обучающиеся с режимом работы продленного дня, в том числе:</t>
  </si>
  <si>
    <t>Прогнозируемая численность воспитанников в муниципальных дошкольных организациях, всего:</t>
  </si>
  <si>
    <t>ПРОГНОЗИРУЕМАЯ СРЕДНЯЯ ЧИСЛЕННОСТЬ
воспитанников в период с 1 сентября 2021 года по 31 декабря 2021 года в муниципальных дошкольных образовательных организациях в Московской области, а также информация об объемах субвенций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2021 год на предоставление субвенций муниципальным садам</t>
  </si>
  <si>
    <t>Долгопрудный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</si>
  <si>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</si>
  <si>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</si>
  <si>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</si>
  <si>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</si>
  <si>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</si>
  <si>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</si>
  <si>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</si>
  <si>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</si>
  <si>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</si>
  <si>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</si>
  <si>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</si>
  <si>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</si>
  <si>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</si>
  <si>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</si>
  <si>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</si>
  <si>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</si>
  <si>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</si>
  <si>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</si>
  <si>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</si>
  <si>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</si>
  <si>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МАДОУ детский сад № 27 «Маяк»</t>
  </si>
  <si>
    <t>МБДОУ ЦРР детский сад № 1 «Солнышко»</t>
  </si>
  <si>
    <t>АОУ детский сад № 3 «Умка»</t>
  </si>
  <si>
    <t>МАДОУ детский сад № 4 «Рябинка»</t>
  </si>
  <si>
    <t>АОУ детский сад № 7 «Улыбка»</t>
  </si>
  <si>
    <t>МБДОУ детский сад № 9 «Аистенок»</t>
  </si>
  <si>
    <t>МАДОУ детский сад № 10 «Лучик»</t>
  </si>
  <si>
    <t>МБДОУ детский сад № 11 «Золотой ключик»</t>
  </si>
  <si>
    <t>АОУ детский сад № 13 «В гостях у сказки»</t>
  </si>
  <si>
    <t>МАДОУ детский сад № 14</t>
  </si>
  <si>
    <t>МАДОУ детский сад № 17</t>
  </si>
  <si>
    <t>МАДОУ детский сад № 18</t>
  </si>
  <si>
    <t>МАДОУ детский сад № 20</t>
  </si>
  <si>
    <t>МБДОУ детский сад № 21</t>
  </si>
  <si>
    <t>АОУ детский сад № 23 «Антошка»</t>
  </si>
  <si>
    <t>АОУ детский сад № 26 «Незабудка»</t>
  </si>
  <si>
    <t>МАДОУ детский сад № 25</t>
  </si>
  <si>
    <t>АОУ детский сад № 22</t>
  </si>
  <si>
    <t>МАДОУ детский сад №  6 «Звездочка»</t>
  </si>
  <si>
    <t>Приложение 
к постановлению администрации
городского округа Долгопрудный 
от__________________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</si>
</sst>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</cellStyleXfs>
  <cellXfs count="64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 wrapText="1"/>
    </xf>
    <xf numFmtId="3" fontId="14" fillId="0" borderId="0" xfId="0" applyNumberFormat="1" applyFont="1" applyFill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/>
    </xf>
    <xf numFmtId="3" fontId="12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12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 applyProtection="1">
      <alignment vertical="center" wrapText="1"/>
      <protection locked="0"/>
    </xf>
    <xf numFmtId="164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9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F45"/>
  <sheetViews>
    <sheetView tabSelected="1" view="pageBreakPreview" zoomScale="55" zoomScaleNormal="55" zoomScaleSheetLayoutView="55" workbookViewId="0">
      <pane xSplit="3" ySplit="21" topLeftCell="M22" activePane="bottomRight" state="frozen"/>
      <selection pane="topRight" activeCell="D1" sqref="D1"/>
      <selection pane="bottomLeft" activeCell="A18" sqref="A18"/>
      <selection pane="bottomRight" activeCell="D9" sqref="D9:AA9"/>
    </sheetView>
  </sheetViews>
  <sheetFormatPr defaultColWidth="10.42578125" defaultRowHeight="18" customHeight="1" x14ac:dyDescent="0.25"/>
  <cols>
    <col min="1" max="1" width="8.28515625" style="1" customWidth="1"/>
    <col min="2" max="2" width="75.5703125" style="18" customWidth="1"/>
    <col min="3" max="3" width="14.42578125" style="2" customWidth="1"/>
    <col min="4" max="4" width="19" style="3" customWidth="1"/>
    <col min="5" max="5" width="14.28515625" style="1" customWidth="1"/>
    <col min="6" max="6" width="17.28515625" style="1" customWidth="1"/>
    <col min="7" max="12" width="17.7109375" style="1" customWidth="1"/>
    <col min="13" max="19" width="19.5703125" style="1" customWidth="1"/>
    <col min="20" max="27" width="17.85546875" style="1" customWidth="1"/>
    <col min="28" max="28" width="20.42578125" style="1" customWidth="1"/>
    <col min="29" max="30" width="19" style="1" customWidth="1"/>
    <col min="31" max="31" width="20.42578125" style="1" customWidth="1"/>
    <col min="32" max="36" width="19" style="1" customWidth="1"/>
    <col min="37" max="44" width="18.42578125" style="1" customWidth="1"/>
    <col min="45" max="49" width="20.140625" style="1" customWidth="1"/>
    <col min="50" max="57" width="18.42578125" style="1" customWidth="1"/>
    <col min="58" max="61" width="20.140625" style="1" customWidth="1"/>
    <col min="62" max="62" width="18.42578125" style="1" customWidth="1"/>
    <col min="63" max="66" width="11.5703125" style="1" customWidth="1"/>
    <col min="67" max="69" width="17.42578125" style="1" customWidth="1"/>
    <col min="70" max="70" width="18.5703125" style="1" customWidth="1"/>
    <col min="71" max="74" width="17.42578125" style="1" customWidth="1"/>
    <col min="75" max="77" width="19.28515625" style="1" customWidth="1"/>
    <col min="78" max="78" width="20.42578125" style="1" customWidth="1"/>
    <col min="79" max="80" width="17.42578125" style="1" customWidth="1"/>
    <col min="81" max="87" width="18.140625" style="1" customWidth="1"/>
    <col min="88" max="88" width="19.140625" style="1" customWidth="1"/>
    <col min="89" max="91" width="20" style="1" customWidth="1"/>
    <col min="92" max="92" width="18.140625" style="1" customWidth="1"/>
    <col min="93" max="93" width="23.42578125" style="1" customWidth="1"/>
    <col min="94" max="94" width="24.140625" style="1" customWidth="1"/>
    <col min="95" max="96" width="18.140625" style="1" customWidth="1"/>
    <col min="97" max="110" width="19.28515625" style="1" customWidth="1"/>
    <col min="111" max="122" width="19.5703125" style="1" customWidth="1"/>
    <col min="123" max="124" width="24.140625" style="1" customWidth="1"/>
    <col min="125" max="126" width="18.7109375" style="1" customWidth="1"/>
    <col min="127" max="127" width="21" style="1" customWidth="1"/>
    <col min="128" max="132" width="19.85546875" style="1" customWidth="1"/>
    <col min="133" max="135" width="20" style="1" customWidth="1"/>
    <col min="136" max="139" width="21" style="1" customWidth="1"/>
    <col min="140" max="140" width="21.7109375" style="9" customWidth="1"/>
    <col min="141" max="144" width="21.7109375" style="17" customWidth="1"/>
    <col min="145" max="145" width="21.7109375" style="1" customWidth="1"/>
    <col min="146" max="152" width="22" style="1" customWidth="1"/>
    <col min="153" max="153" width="23" style="1" customWidth="1"/>
    <col min="154" max="154" width="25.5703125" style="1" customWidth="1"/>
    <col min="155" max="155" width="16.140625" style="1" customWidth="1"/>
    <col min="156" max="156" width="21.42578125" style="1" customWidth="1"/>
    <col min="157" max="157" width="22.7109375" style="1" customWidth="1"/>
    <col min="158" max="158" width="22.85546875" style="1" customWidth="1"/>
    <col min="159" max="16384" width="10.42578125" style="1"/>
  </cols>
  <sheetData>
    <row r="1" spans="1:158" ht="18" hidden="1" customHeight="1" x14ac:dyDescent="0.25">
      <c r="EJ1" s="16"/>
    </row>
    <row r="2" spans="1:158" ht="18" hidden="1" customHeight="1" x14ac:dyDescent="0.25">
      <c r="EJ2" s="16"/>
    </row>
    <row r="3" spans="1:158" ht="18" customHeight="1" x14ac:dyDescent="0.25">
      <c r="Q3" s="11"/>
      <c r="S3" s="29"/>
      <c r="T3" s="29"/>
      <c r="U3" s="29"/>
      <c r="V3" s="29"/>
      <c r="W3" s="29"/>
      <c r="X3" s="63" t="s">
        <v>90</v>
      </c>
      <c r="Y3" s="63"/>
      <c r="Z3" s="63"/>
      <c r="AA3" s="63"/>
      <c r="AB3" s="29"/>
      <c r="AC3" s="29"/>
      <c r="AD3" s="29"/>
      <c r="AE3" s="57"/>
      <c r="AF3" s="57"/>
      <c r="AG3" s="57"/>
      <c r="AH3" s="57"/>
      <c r="AI3" s="29"/>
      <c r="AJ3" s="29"/>
      <c r="AK3" s="29"/>
      <c r="AL3" s="23"/>
      <c r="AM3" s="14"/>
      <c r="AN3" s="14"/>
      <c r="AO3" s="14"/>
      <c r="EJ3" s="16"/>
    </row>
    <row r="4" spans="1:158" ht="18" customHeight="1" x14ac:dyDescent="0.25">
      <c r="Q4" s="11"/>
      <c r="S4" s="29"/>
      <c r="T4" s="29"/>
      <c r="U4" s="29"/>
      <c r="V4" s="29"/>
      <c r="W4" s="29"/>
      <c r="X4" s="63"/>
      <c r="Y4" s="63"/>
      <c r="Z4" s="63"/>
      <c r="AA4" s="63"/>
      <c r="AB4" s="29"/>
      <c r="AC4" s="29"/>
      <c r="AD4" s="29"/>
      <c r="AE4" s="57"/>
      <c r="AF4" s="57"/>
      <c r="AG4" s="57"/>
      <c r="AH4" s="57"/>
      <c r="AI4" s="29"/>
      <c r="AJ4" s="29"/>
      <c r="AK4" s="29"/>
      <c r="AL4" s="23"/>
      <c r="AM4" s="14"/>
      <c r="AN4" s="14"/>
      <c r="AO4" s="14"/>
      <c r="EJ4" s="16"/>
    </row>
    <row r="5" spans="1:158" ht="27.75" customHeight="1" x14ac:dyDescent="0.25">
      <c r="Q5" s="11"/>
      <c r="S5" s="29"/>
      <c r="T5" s="29"/>
      <c r="U5" s="29"/>
      <c r="V5" s="29"/>
      <c r="W5" s="29"/>
      <c r="X5" s="63"/>
      <c r="Y5" s="63"/>
      <c r="Z5" s="63"/>
      <c r="AA5" s="63"/>
      <c r="AB5" s="29"/>
      <c r="AC5" s="29"/>
      <c r="AD5" s="29"/>
      <c r="AE5" s="57"/>
      <c r="AF5" s="57"/>
      <c r="AG5" s="57"/>
      <c r="AH5" s="57"/>
      <c r="AI5" s="29"/>
      <c r="AJ5" s="29"/>
      <c r="AK5" s="29"/>
      <c r="AL5" s="23"/>
      <c r="AM5" s="14"/>
      <c r="AN5" s="14"/>
      <c r="AO5" s="14"/>
      <c r="EJ5" s="16"/>
    </row>
    <row r="6" spans="1:158" ht="18" customHeight="1" x14ac:dyDescent="0.25">
      <c r="Q6" s="11"/>
      <c r="S6" s="29"/>
      <c r="T6" s="29"/>
      <c r="U6" s="29"/>
      <c r="V6" s="29"/>
      <c r="W6" s="29"/>
      <c r="X6" s="63"/>
      <c r="Y6" s="63"/>
      <c r="Z6" s="63"/>
      <c r="AA6" s="63"/>
      <c r="AB6" s="29"/>
      <c r="AC6" s="29"/>
      <c r="AD6" s="29"/>
      <c r="AE6" s="57"/>
      <c r="AF6" s="57"/>
      <c r="AG6" s="57"/>
      <c r="AH6" s="57"/>
      <c r="AI6" s="29"/>
      <c r="AJ6" s="29"/>
      <c r="AK6" s="29"/>
      <c r="AL6" s="23"/>
      <c r="AM6" s="14"/>
      <c r="AN6" s="14"/>
      <c r="AO6" s="14"/>
      <c r="EJ6" s="16"/>
    </row>
    <row r="7" spans="1:158" ht="30.75" customHeight="1" x14ac:dyDescent="0.25">
      <c r="S7" s="29"/>
      <c r="T7" s="29"/>
      <c r="U7" s="29"/>
      <c r="V7" s="29"/>
      <c r="W7" s="29"/>
      <c r="X7" s="63"/>
      <c r="Y7" s="63"/>
      <c r="Z7" s="63"/>
      <c r="AA7" s="63"/>
      <c r="AB7" s="29"/>
      <c r="AC7" s="29"/>
      <c r="AD7" s="29"/>
      <c r="AE7" s="57"/>
      <c r="AF7" s="57"/>
      <c r="AG7" s="57"/>
      <c r="AH7" s="57"/>
      <c r="AI7" s="29"/>
      <c r="AJ7" s="29"/>
      <c r="AK7" s="29"/>
      <c r="AL7" s="23"/>
      <c r="AM7" s="14"/>
      <c r="AN7" s="14"/>
      <c r="AO7" s="14"/>
      <c r="EJ7" s="16"/>
    </row>
    <row r="8" spans="1:158" ht="29.25" customHeight="1" x14ac:dyDescent="0.25">
      <c r="S8" s="29"/>
      <c r="T8" s="29"/>
      <c r="U8" s="29"/>
      <c r="V8" s="29"/>
      <c r="W8" s="29"/>
      <c r="X8" s="63"/>
      <c r="Y8" s="63"/>
      <c r="Z8" s="63"/>
      <c r="AA8" s="63"/>
      <c r="AB8" s="29"/>
      <c r="AC8" s="29"/>
      <c r="AD8" s="29"/>
      <c r="AE8" s="57"/>
      <c r="AF8" s="57"/>
      <c r="AG8" s="57"/>
      <c r="AH8" s="57"/>
      <c r="AI8" s="29"/>
      <c r="AJ8" s="29"/>
      <c r="AK8" s="29"/>
      <c r="AL8" s="23"/>
      <c r="AM8" s="14"/>
      <c r="AN8" s="14"/>
      <c r="AO8" s="14"/>
      <c r="EJ8" s="16"/>
    </row>
    <row r="9" spans="1:158" ht="126.75" customHeight="1" x14ac:dyDescent="0.25">
      <c r="B9" s="15"/>
      <c r="C9" s="15"/>
      <c r="D9" s="58" t="s">
        <v>49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EJ9" s="16"/>
    </row>
    <row r="10" spans="1:158" ht="20.25" x14ac:dyDescent="0.25">
      <c r="B10" s="10"/>
      <c r="D10" s="4"/>
      <c r="AA10" s="1" t="s">
        <v>32</v>
      </c>
      <c r="EJ10" s="16"/>
    </row>
    <row r="11" spans="1:158" ht="18.75" customHeight="1" x14ac:dyDescent="0.25">
      <c r="A11" s="59" t="s">
        <v>3</v>
      </c>
      <c r="B11" s="59" t="s">
        <v>42</v>
      </c>
      <c r="C11" s="59" t="s">
        <v>5</v>
      </c>
      <c r="D11" s="60" t="s">
        <v>48</v>
      </c>
      <c r="E11" s="54" t="s">
        <v>2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6"/>
      <c r="AB11" s="54" t="s">
        <v>2</v>
      </c>
      <c r="AC11" s="55"/>
      <c r="AD11" s="55"/>
      <c r="AE11" s="55"/>
      <c r="AF11" s="55"/>
      <c r="AG11" s="55"/>
      <c r="AH11" s="56"/>
      <c r="AI11" s="54" t="s">
        <v>2</v>
      </c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6"/>
      <c r="BD11" s="54" t="s">
        <v>2</v>
      </c>
      <c r="BE11" s="55"/>
      <c r="BF11" s="55"/>
      <c r="BG11" s="55"/>
      <c r="BH11" s="55"/>
      <c r="BI11" s="55"/>
      <c r="BJ11" s="55"/>
      <c r="BK11" s="55"/>
      <c r="BL11" s="56"/>
      <c r="BM11" s="54" t="s">
        <v>2</v>
      </c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6"/>
      <c r="CJ11" s="54" t="s">
        <v>2</v>
      </c>
      <c r="CK11" s="55"/>
      <c r="CL11" s="55"/>
      <c r="CM11" s="55"/>
      <c r="CN11" s="55"/>
      <c r="CO11" s="55"/>
      <c r="CP11" s="56"/>
      <c r="CQ11" s="54" t="s">
        <v>2</v>
      </c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6"/>
      <c r="DL11" s="54" t="s">
        <v>2</v>
      </c>
      <c r="DM11" s="55"/>
      <c r="DN11" s="55"/>
      <c r="DO11" s="55"/>
      <c r="DP11" s="55"/>
      <c r="DQ11" s="55"/>
      <c r="DR11" s="55"/>
      <c r="DS11" s="55"/>
      <c r="DT11" s="56"/>
      <c r="DU11" s="54" t="s">
        <v>2</v>
      </c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6"/>
      <c r="EJ11" s="54" t="s">
        <v>2</v>
      </c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6"/>
      <c r="EY11" s="52" t="s">
        <v>43</v>
      </c>
      <c r="EZ11" s="53"/>
      <c r="FA11" s="53"/>
      <c r="FB11" s="52" t="s">
        <v>46</v>
      </c>
    </row>
    <row r="12" spans="1:158" s="5" customFormat="1" ht="18.75" customHeight="1" x14ac:dyDescent="0.25">
      <c r="A12" s="59"/>
      <c r="B12" s="59"/>
      <c r="C12" s="59"/>
      <c r="D12" s="61"/>
      <c r="E12" s="54" t="s">
        <v>41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6"/>
      <c r="AB12" s="54" t="s">
        <v>41</v>
      </c>
      <c r="AC12" s="55"/>
      <c r="AD12" s="55"/>
      <c r="AE12" s="55"/>
      <c r="AF12" s="55"/>
      <c r="AG12" s="55"/>
      <c r="AH12" s="56"/>
      <c r="AI12" s="54" t="s">
        <v>34</v>
      </c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6"/>
      <c r="BD12" s="54" t="s">
        <v>34</v>
      </c>
      <c r="BE12" s="55"/>
      <c r="BF12" s="55"/>
      <c r="BG12" s="55"/>
      <c r="BH12" s="55"/>
      <c r="BI12" s="55"/>
      <c r="BJ12" s="55"/>
      <c r="BK12" s="55"/>
      <c r="BL12" s="56"/>
      <c r="BM12" s="54" t="s">
        <v>35</v>
      </c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6"/>
      <c r="CJ12" s="54" t="s">
        <v>35</v>
      </c>
      <c r="CK12" s="55"/>
      <c r="CL12" s="55"/>
      <c r="CM12" s="55"/>
      <c r="CN12" s="55"/>
      <c r="CO12" s="55"/>
      <c r="CP12" s="56"/>
      <c r="CQ12" s="54" t="s">
        <v>36</v>
      </c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6"/>
      <c r="DL12" s="54" t="s">
        <v>36</v>
      </c>
      <c r="DM12" s="55"/>
      <c r="DN12" s="55"/>
      <c r="DO12" s="55"/>
      <c r="DP12" s="55"/>
      <c r="DQ12" s="55"/>
      <c r="DR12" s="55"/>
      <c r="DS12" s="55"/>
      <c r="DT12" s="56"/>
      <c r="DU12" s="54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6"/>
      <c r="EJ12" s="54" t="s">
        <v>47</v>
      </c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6"/>
      <c r="EY12" s="53"/>
      <c r="EZ12" s="53"/>
      <c r="FA12" s="53"/>
      <c r="FB12" s="53"/>
    </row>
    <row r="13" spans="1:158" s="6" customFormat="1" ht="18.75" customHeight="1" x14ac:dyDescent="0.25">
      <c r="A13" s="59"/>
      <c r="B13" s="59"/>
      <c r="C13" s="59"/>
      <c r="D13" s="61"/>
      <c r="E13" s="40" t="s">
        <v>6</v>
      </c>
      <c r="F13" s="40"/>
      <c r="G13" s="54" t="s">
        <v>7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6"/>
      <c r="AB13" s="54" t="s">
        <v>7</v>
      </c>
      <c r="AC13" s="55"/>
      <c r="AD13" s="55"/>
      <c r="AE13" s="55"/>
      <c r="AF13" s="56"/>
      <c r="AG13" s="43" t="s">
        <v>8</v>
      </c>
      <c r="AH13" s="45"/>
      <c r="AI13" s="40" t="s">
        <v>6</v>
      </c>
      <c r="AJ13" s="40"/>
      <c r="AK13" s="54" t="s">
        <v>7</v>
      </c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6"/>
      <c r="BD13" s="54" t="s">
        <v>7</v>
      </c>
      <c r="BE13" s="55"/>
      <c r="BF13" s="55"/>
      <c r="BG13" s="55"/>
      <c r="BH13" s="55"/>
      <c r="BI13" s="55"/>
      <c r="BJ13" s="56"/>
      <c r="BK13" s="43" t="s">
        <v>8</v>
      </c>
      <c r="BL13" s="45"/>
      <c r="BM13" s="40" t="s">
        <v>6</v>
      </c>
      <c r="BN13" s="40"/>
      <c r="BO13" s="54" t="s">
        <v>7</v>
      </c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6"/>
      <c r="CJ13" s="54" t="s">
        <v>7</v>
      </c>
      <c r="CK13" s="55"/>
      <c r="CL13" s="55"/>
      <c r="CM13" s="55"/>
      <c r="CN13" s="56"/>
      <c r="CO13" s="43" t="s">
        <v>8</v>
      </c>
      <c r="CP13" s="45"/>
      <c r="CQ13" s="40" t="s">
        <v>6</v>
      </c>
      <c r="CR13" s="40"/>
      <c r="CS13" s="54" t="s">
        <v>7</v>
      </c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6"/>
      <c r="DL13" s="54" t="s">
        <v>7</v>
      </c>
      <c r="DM13" s="55"/>
      <c r="DN13" s="55"/>
      <c r="DO13" s="55"/>
      <c r="DP13" s="55"/>
      <c r="DQ13" s="55"/>
      <c r="DR13" s="56"/>
      <c r="DS13" s="43" t="s">
        <v>8</v>
      </c>
      <c r="DT13" s="45"/>
      <c r="DU13" s="40" t="s">
        <v>6</v>
      </c>
      <c r="DV13" s="40"/>
      <c r="DW13" s="54" t="s">
        <v>7</v>
      </c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6"/>
      <c r="EJ13" s="54" t="s">
        <v>7</v>
      </c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6"/>
      <c r="EW13" s="43" t="s">
        <v>8</v>
      </c>
      <c r="EX13" s="45"/>
      <c r="EY13" s="53"/>
      <c r="EZ13" s="53"/>
      <c r="FA13" s="53"/>
      <c r="FB13" s="53"/>
    </row>
    <row r="14" spans="1:158" s="5" customFormat="1" ht="18.75" customHeight="1" x14ac:dyDescent="0.25">
      <c r="A14" s="59"/>
      <c r="B14" s="59"/>
      <c r="C14" s="59"/>
      <c r="D14" s="61"/>
      <c r="E14" s="40"/>
      <c r="F14" s="40"/>
      <c r="G14" s="54" t="s">
        <v>9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6"/>
      <c r="T14" s="54" t="s">
        <v>10</v>
      </c>
      <c r="U14" s="55"/>
      <c r="V14" s="55"/>
      <c r="W14" s="55"/>
      <c r="X14" s="55"/>
      <c r="Y14" s="55"/>
      <c r="Z14" s="55"/>
      <c r="AA14" s="56"/>
      <c r="AB14" s="54" t="s">
        <v>10</v>
      </c>
      <c r="AC14" s="55"/>
      <c r="AD14" s="55"/>
      <c r="AE14" s="55"/>
      <c r="AF14" s="56"/>
      <c r="AG14" s="46"/>
      <c r="AH14" s="48"/>
      <c r="AI14" s="40"/>
      <c r="AJ14" s="40"/>
      <c r="AK14" s="54" t="s">
        <v>9</v>
      </c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6"/>
      <c r="AX14" s="54" t="s">
        <v>10</v>
      </c>
      <c r="AY14" s="55"/>
      <c r="AZ14" s="55"/>
      <c r="BA14" s="55"/>
      <c r="BB14" s="55"/>
      <c r="BC14" s="56"/>
      <c r="BD14" s="54" t="s">
        <v>10</v>
      </c>
      <c r="BE14" s="55"/>
      <c r="BF14" s="55"/>
      <c r="BG14" s="55"/>
      <c r="BH14" s="55"/>
      <c r="BI14" s="55"/>
      <c r="BJ14" s="56"/>
      <c r="BK14" s="46"/>
      <c r="BL14" s="48"/>
      <c r="BM14" s="40"/>
      <c r="BN14" s="40"/>
      <c r="BO14" s="54" t="s">
        <v>9</v>
      </c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6"/>
      <c r="CB14" s="54" t="s">
        <v>10</v>
      </c>
      <c r="CC14" s="55"/>
      <c r="CD14" s="55"/>
      <c r="CE14" s="55"/>
      <c r="CF14" s="55"/>
      <c r="CG14" s="55"/>
      <c r="CH14" s="55"/>
      <c r="CI14" s="56"/>
      <c r="CJ14" s="54" t="s">
        <v>10</v>
      </c>
      <c r="CK14" s="55"/>
      <c r="CL14" s="55"/>
      <c r="CM14" s="55"/>
      <c r="CN14" s="56"/>
      <c r="CO14" s="46"/>
      <c r="CP14" s="48"/>
      <c r="CQ14" s="40"/>
      <c r="CR14" s="40"/>
      <c r="CS14" s="54" t="s">
        <v>9</v>
      </c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6"/>
      <c r="DF14" s="54" t="s">
        <v>10</v>
      </c>
      <c r="DG14" s="55"/>
      <c r="DH14" s="55"/>
      <c r="DI14" s="55"/>
      <c r="DJ14" s="55"/>
      <c r="DK14" s="56"/>
      <c r="DL14" s="54" t="s">
        <v>10</v>
      </c>
      <c r="DM14" s="55"/>
      <c r="DN14" s="55"/>
      <c r="DO14" s="55"/>
      <c r="DP14" s="55"/>
      <c r="DQ14" s="55"/>
      <c r="DR14" s="56"/>
      <c r="DS14" s="46"/>
      <c r="DT14" s="48"/>
      <c r="DU14" s="40"/>
      <c r="DV14" s="40"/>
      <c r="DW14" s="54" t="s">
        <v>9</v>
      </c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6"/>
      <c r="EJ14" s="40" t="s">
        <v>10</v>
      </c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6"/>
      <c r="EX14" s="48"/>
      <c r="EY14" s="53"/>
      <c r="EZ14" s="53"/>
      <c r="FA14" s="53"/>
      <c r="FB14" s="53"/>
    </row>
    <row r="15" spans="1:158" s="5" customFormat="1" ht="18.75" customHeight="1" x14ac:dyDescent="0.25">
      <c r="A15" s="59"/>
      <c r="B15" s="59"/>
      <c r="C15" s="59"/>
      <c r="D15" s="61"/>
      <c r="E15" s="40"/>
      <c r="F15" s="40"/>
      <c r="G15" s="40" t="s">
        <v>14</v>
      </c>
      <c r="H15" s="43" t="s">
        <v>11</v>
      </c>
      <c r="I15" s="44"/>
      <c r="J15" s="44"/>
      <c r="K15" s="44"/>
      <c r="L15" s="45"/>
      <c r="M15" s="40" t="s">
        <v>12</v>
      </c>
      <c r="N15" s="40"/>
      <c r="O15" s="40" t="s">
        <v>13</v>
      </c>
      <c r="P15" s="40"/>
      <c r="Q15" s="40"/>
      <c r="R15" s="40"/>
      <c r="S15" s="40"/>
      <c r="T15" s="40" t="s">
        <v>14</v>
      </c>
      <c r="U15" s="40" t="s">
        <v>15</v>
      </c>
      <c r="V15" s="40"/>
      <c r="W15" s="40"/>
      <c r="X15" s="40"/>
      <c r="Y15" s="40"/>
      <c r="Z15" s="40" t="s">
        <v>1</v>
      </c>
      <c r="AA15" s="40"/>
      <c r="AB15" s="40" t="s">
        <v>16</v>
      </c>
      <c r="AC15" s="40"/>
      <c r="AD15" s="40"/>
      <c r="AE15" s="40"/>
      <c r="AF15" s="40"/>
      <c r="AG15" s="46"/>
      <c r="AH15" s="48"/>
      <c r="AI15" s="40"/>
      <c r="AJ15" s="40"/>
      <c r="AK15" s="40" t="s">
        <v>14</v>
      </c>
      <c r="AL15" s="43" t="s">
        <v>11</v>
      </c>
      <c r="AM15" s="44"/>
      <c r="AN15" s="44"/>
      <c r="AO15" s="44"/>
      <c r="AP15" s="45"/>
      <c r="AQ15" s="40" t="s">
        <v>12</v>
      </c>
      <c r="AR15" s="40"/>
      <c r="AS15" s="40" t="s">
        <v>13</v>
      </c>
      <c r="AT15" s="40"/>
      <c r="AU15" s="40"/>
      <c r="AV15" s="40"/>
      <c r="AW15" s="40"/>
      <c r="AX15" s="40" t="s">
        <v>14</v>
      </c>
      <c r="AY15" s="40" t="s">
        <v>15</v>
      </c>
      <c r="AZ15" s="40"/>
      <c r="BA15" s="40"/>
      <c r="BB15" s="40"/>
      <c r="BC15" s="40"/>
      <c r="BD15" s="40" t="s">
        <v>1</v>
      </c>
      <c r="BE15" s="40"/>
      <c r="BF15" s="40" t="s">
        <v>16</v>
      </c>
      <c r="BG15" s="40"/>
      <c r="BH15" s="40"/>
      <c r="BI15" s="40"/>
      <c r="BJ15" s="40"/>
      <c r="BK15" s="46"/>
      <c r="BL15" s="48"/>
      <c r="BM15" s="40"/>
      <c r="BN15" s="40"/>
      <c r="BO15" s="40" t="s">
        <v>14</v>
      </c>
      <c r="BP15" s="43" t="s">
        <v>11</v>
      </c>
      <c r="BQ15" s="44"/>
      <c r="BR15" s="44"/>
      <c r="BS15" s="44"/>
      <c r="BT15" s="45"/>
      <c r="BU15" s="40" t="s">
        <v>12</v>
      </c>
      <c r="BV15" s="40"/>
      <c r="BW15" s="40" t="s">
        <v>13</v>
      </c>
      <c r="BX15" s="40"/>
      <c r="BY15" s="40"/>
      <c r="BZ15" s="40"/>
      <c r="CA15" s="40"/>
      <c r="CB15" s="40" t="s">
        <v>14</v>
      </c>
      <c r="CC15" s="40" t="s">
        <v>15</v>
      </c>
      <c r="CD15" s="40"/>
      <c r="CE15" s="40"/>
      <c r="CF15" s="40"/>
      <c r="CG15" s="40"/>
      <c r="CH15" s="40" t="s">
        <v>1</v>
      </c>
      <c r="CI15" s="40"/>
      <c r="CJ15" s="40" t="s">
        <v>16</v>
      </c>
      <c r="CK15" s="40"/>
      <c r="CL15" s="40"/>
      <c r="CM15" s="40"/>
      <c r="CN15" s="40"/>
      <c r="CO15" s="46"/>
      <c r="CP15" s="48"/>
      <c r="CQ15" s="40"/>
      <c r="CR15" s="40"/>
      <c r="CS15" s="40" t="s">
        <v>14</v>
      </c>
      <c r="CT15" s="43" t="s">
        <v>11</v>
      </c>
      <c r="CU15" s="44"/>
      <c r="CV15" s="44"/>
      <c r="CW15" s="44"/>
      <c r="CX15" s="45"/>
      <c r="CY15" s="40" t="s">
        <v>12</v>
      </c>
      <c r="CZ15" s="40"/>
      <c r="DA15" s="40" t="s">
        <v>13</v>
      </c>
      <c r="DB15" s="40"/>
      <c r="DC15" s="40"/>
      <c r="DD15" s="40"/>
      <c r="DE15" s="40"/>
      <c r="DF15" s="40" t="s">
        <v>14</v>
      </c>
      <c r="DG15" s="40" t="s">
        <v>15</v>
      </c>
      <c r="DH15" s="40"/>
      <c r="DI15" s="40"/>
      <c r="DJ15" s="40"/>
      <c r="DK15" s="40"/>
      <c r="DL15" s="40" t="s">
        <v>1</v>
      </c>
      <c r="DM15" s="40"/>
      <c r="DN15" s="40" t="s">
        <v>16</v>
      </c>
      <c r="DO15" s="40"/>
      <c r="DP15" s="40"/>
      <c r="DQ15" s="40"/>
      <c r="DR15" s="40"/>
      <c r="DS15" s="46"/>
      <c r="DT15" s="48"/>
      <c r="DU15" s="40"/>
      <c r="DV15" s="40"/>
      <c r="DW15" s="40" t="s">
        <v>14</v>
      </c>
      <c r="DX15" s="43" t="s">
        <v>11</v>
      </c>
      <c r="DY15" s="44"/>
      <c r="DZ15" s="44"/>
      <c r="EA15" s="44"/>
      <c r="EB15" s="45"/>
      <c r="EC15" s="40" t="s">
        <v>12</v>
      </c>
      <c r="ED15" s="40"/>
      <c r="EE15" s="40" t="s">
        <v>13</v>
      </c>
      <c r="EF15" s="40"/>
      <c r="EG15" s="40"/>
      <c r="EH15" s="40"/>
      <c r="EI15" s="40"/>
      <c r="EJ15" s="40" t="s">
        <v>14</v>
      </c>
      <c r="EK15" s="40" t="s">
        <v>15</v>
      </c>
      <c r="EL15" s="40"/>
      <c r="EM15" s="40"/>
      <c r="EN15" s="40"/>
      <c r="EO15" s="40"/>
      <c r="EP15" s="40" t="s">
        <v>1</v>
      </c>
      <c r="EQ15" s="40"/>
      <c r="ER15" s="40" t="s">
        <v>16</v>
      </c>
      <c r="ES15" s="40"/>
      <c r="ET15" s="40"/>
      <c r="EU15" s="40"/>
      <c r="EV15" s="40"/>
      <c r="EW15" s="46"/>
      <c r="EX15" s="48"/>
      <c r="EY15" s="53"/>
      <c r="EZ15" s="53"/>
      <c r="FA15" s="53"/>
      <c r="FB15" s="53"/>
    </row>
    <row r="16" spans="1:158" s="7" customFormat="1" ht="21.75" customHeight="1" x14ac:dyDescent="0.25">
      <c r="A16" s="59"/>
      <c r="B16" s="59"/>
      <c r="C16" s="59"/>
      <c r="D16" s="61"/>
      <c r="E16" s="40"/>
      <c r="F16" s="40"/>
      <c r="G16" s="40"/>
      <c r="H16" s="46"/>
      <c r="I16" s="47"/>
      <c r="J16" s="47"/>
      <c r="K16" s="47"/>
      <c r="L16" s="48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6"/>
      <c r="AH16" s="48"/>
      <c r="AI16" s="40"/>
      <c r="AJ16" s="40"/>
      <c r="AK16" s="40"/>
      <c r="AL16" s="46"/>
      <c r="AM16" s="47"/>
      <c r="AN16" s="47"/>
      <c r="AO16" s="47"/>
      <c r="AP16" s="48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6"/>
      <c r="BL16" s="48"/>
      <c r="BM16" s="40"/>
      <c r="BN16" s="40"/>
      <c r="BO16" s="40"/>
      <c r="BP16" s="46"/>
      <c r="BQ16" s="47"/>
      <c r="BR16" s="47"/>
      <c r="BS16" s="47"/>
      <c r="BT16" s="48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6"/>
      <c r="CP16" s="48"/>
      <c r="CQ16" s="40"/>
      <c r="CR16" s="40"/>
      <c r="CS16" s="40"/>
      <c r="CT16" s="46"/>
      <c r="CU16" s="47"/>
      <c r="CV16" s="47"/>
      <c r="CW16" s="47"/>
      <c r="CX16" s="48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6"/>
      <c r="DT16" s="48"/>
      <c r="DU16" s="40"/>
      <c r="DV16" s="40"/>
      <c r="DW16" s="40"/>
      <c r="DX16" s="46"/>
      <c r="DY16" s="47"/>
      <c r="DZ16" s="47"/>
      <c r="EA16" s="47"/>
      <c r="EB16" s="48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6"/>
      <c r="EX16" s="48"/>
      <c r="EY16" s="53"/>
      <c r="EZ16" s="53"/>
      <c r="FA16" s="53"/>
      <c r="FB16" s="53"/>
    </row>
    <row r="17" spans="1:162" s="7" customFormat="1" ht="18.75" customHeight="1" x14ac:dyDescent="0.25">
      <c r="A17" s="59"/>
      <c r="B17" s="59"/>
      <c r="C17" s="59"/>
      <c r="D17" s="61"/>
      <c r="E17" s="40"/>
      <c r="F17" s="40"/>
      <c r="G17" s="40"/>
      <c r="H17" s="46"/>
      <c r="I17" s="47"/>
      <c r="J17" s="47"/>
      <c r="K17" s="47"/>
      <c r="L17" s="48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6"/>
      <c r="AH17" s="48"/>
      <c r="AI17" s="40"/>
      <c r="AJ17" s="40"/>
      <c r="AK17" s="40"/>
      <c r="AL17" s="46"/>
      <c r="AM17" s="47"/>
      <c r="AN17" s="47"/>
      <c r="AO17" s="47"/>
      <c r="AP17" s="48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6"/>
      <c r="BL17" s="48"/>
      <c r="BM17" s="40"/>
      <c r="BN17" s="40"/>
      <c r="BO17" s="40"/>
      <c r="BP17" s="46"/>
      <c r="BQ17" s="47"/>
      <c r="BR17" s="47"/>
      <c r="BS17" s="47"/>
      <c r="BT17" s="48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6"/>
      <c r="CP17" s="48"/>
      <c r="CQ17" s="40"/>
      <c r="CR17" s="40"/>
      <c r="CS17" s="40"/>
      <c r="CT17" s="46"/>
      <c r="CU17" s="47"/>
      <c r="CV17" s="47"/>
      <c r="CW17" s="47"/>
      <c r="CX17" s="48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6"/>
      <c r="DT17" s="48"/>
      <c r="DU17" s="40"/>
      <c r="DV17" s="40"/>
      <c r="DW17" s="40"/>
      <c r="DX17" s="46"/>
      <c r="DY17" s="47"/>
      <c r="DZ17" s="47"/>
      <c r="EA17" s="47"/>
      <c r="EB17" s="48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6"/>
      <c r="EX17" s="48"/>
      <c r="EY17" s="53"/>
      <c r="EZ17" s="53"/>
      <c r="FA17" s="53"/>
      <c r="FB17" s="53"/>
    </row>
    <row r="18" spans="1:162" s="7" customFormat="1" ht="15" customHeight="1" x14ac:dyDescent="0.25">
      <c r="A18" s="59"/>
      <c r="B18" s="59"/>
      <c r="C18" s="59"/>
      <c r="D18" s="61"/>
      <c r="E18" s="40"/>
      <c r="F18" s="40"/>
      <c r="G18" s="40"/>
      <c r="H18" s="49"/>
      <c r="I18" s="50"/>
      <c r="J18" s="50"/>
      <c r="K18" s="50"/>
      <c r="L18" s="51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6"/>
      <c r="AH18" s="48"/>
      <c r="AI18" s="40"/>
      <c r="AJ18" s="40"/>
      <c r="AK18" s="40"/>
      <c r="AL18" s="49"/>
      <c r="AM18" s="50"/>
      <c r="AN18" s="50"/>
      <c r="AO18" s="50"/>
      <c r="AP18" s="51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6"/>
      <c r="BL18" s="48"/>
      <c r="BM18" s="40"/>
      <c r="BN18" s="40"/>
      <c r="BO18" s="40"/>
      <c r="BP18" s="49"/>
      <c r="BQ18" s="50"/>
      <c r="BR18" s="50"/>
      <c r="BS18" s="50"/>
      <c r="BT18" s="5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6"/>
      <c r="CP18" s="48"/>
      <c r="CQ18" s="40"/>
      <c r="CR18" s="40"/>
      <c r="CS18" s="40"/>
      <c r="CT18" s="49"/>
      <c r="CU18" s="50"/>
      <c r="CV18" s="50"/>
      <c r="CW18" s="50"/>
      <c r="CX18" s="51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6"/>
      <c r="DT18" s="48"/>
      <c r="DU18" s="40"/>
      <c r="DV18" s="40"/>
      <c r="DW18" s="40"/>
      <c r="DX18" s="49"/>
      <c r="DY18" s="50"/>
      <c r="DZ18" s="50"/>
      <c r="EA18" s="50"/>
      <c r="EB18" s="51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6"/>
      <c r="EX18" s="48"/>
      <c r="EY18" s="52" t="s">
        <v>33</v>
      </c>
      <c r="EZ18" s="52" t="s">
        <v>2</v>
      </c>
      <c r="FA18" s="53"/>
      <c r="FB18" s="53"/>
    </row>
    <row r="19" spans="1:162" s="7" customFormat="1" ht="18.75" customHeight="1" x14ac:dyDescent="0.25">
      <c r="A19" s="59"/>
      <c r="B19" s="59"/>
      <c r="C19" s="59"/>
      <c r="D19" s="61"/>
      <c r="E19" s="41" t="s">
        <v>37</v>
      </c>
      <c r="F19" s="41" t="s">
        <v>0</v>
      </c>
      <c r="G19" s="40"/>
      <c r="H19" s="40" t="s">
        <v>17</v>
      </c>
      <c r="I19" s="40" t="s">
        <v>38</v>
      </c>
      <c r="J19" s="41" t="s">
        <v>39</v>
      </c>
      <c r="K19" s="40" t="s">
        <v>40</v>
      </c>
      <c r="L19" s="41" t="s">
        <v>24</v>
      </c>
      <c r="M19" s="40" t="s">
        <v>18</v>
      </c>
      <c r="N19" s="40" t="s">
        <v>19</v>
      </c>
      <c r="O19" s="40" t="s">
        <v>20</v>
      </c>
      <c r="P19" s="40" t="s">
        <v>21</v>
      </c>
      <c r="Q19" s="41" t="s">
        <v>25</v>
      </c>
      <c r="R19" s="40" t="s">
        <v>22</v>
      </c>
      <c r="S19" s="40" t="s">
        <v>23</v>
      </c>
      <c r="T19" s="40"/>
      <c r="U19" s="40" t="s">
        <v>17</v>
      </c>
      <c r="V19" s="40" t="s">
        <v>38</v>
      </c>
      <c r="W19" s="41" t="s">
        <v>39</v>
      </c>
      <c r="X19" s="40" t="s">
        <v>40</v>
      </c>
      <c r="Y19" s="40" t="s">
        <v>24</v>
      </c>
      <c r="Z19" s="40" t="s">
        <v>18</v>
      </c>
      <c r="AA19" s="40" t="s">
        <v>19</v>
      </c>
      <c r="AB19" s="40" t="s">
        <v>20</v>
      </c>
      <c r="AC19" s="40" t="s">
        <v>21</v>
      </c>
      <c r="AD19" s="40" t="s">
        <v>25</v>
      </c>
      <c r="AE19" s="40" t="s">
        <v>22</v>
      </c>
      <c r="AF19" s="40" t="s">
        <v>23</v>
      </c>
      <c r="AG19" s="49"/>
      <c r="AH19" s="51"/>
      <c r="AI19" s="40" t="s">
        <v>37</v>
      </c>
      <c r="AJ19" s="40" t="s">
        <v>0</v>
      </c>
      <c r="AK19" s="40"/>
      <c r="AL19" s="40" t="s">
        <v>17</v>
      </c>
      <c r="AM19" s="40" t="s">
        <v>38</v>
      </c>
      <c r="AN19" s="41" t="s">
        <v>39</v>
      </c>
      <c r="AO19" s="40" t="s">
        <v>40</v>
      </c>
      <c r="AP19" s="41" t="s">
        <v>24</v>
      </c>
      <c r="AQ19" s="40" t="s">
        <v>18</v>
      </c>
      <c r="AR19" s="40" t="s">
        <v>19</v>
      </c>
      <c r="AS19" s="40" t="s">
        <v>20</v>
      </c>
      <c r="AT19" s="40" t="s">
        <v>21</v>
      </c>
      <c r="AU19" s="41" t="s">
        <v>25</v>
      </c>
      <c r="AV19" s="40" t="s">
        <v>22</v>
      </c>
      <c r="AW19" s="40" t="s">
        <v>23</v>
      </c>
      <c r="AX19" s="40"/>
      <c r="AY19" s="40" t="s">
        <v>17</v>
      </c>
      <c r="AZ19" s="40" t="s">
        <v>38</v>
      </c>
      <c r="BA19" s="41" t="s">
        <v>39</v>
      </c>
      <c r="BB19" s="40" t="s">
        <v>40</v>
      </c>
      <c r="BC19" s="40" t="s">
        <v>24</v>
      </c>
      <c r="BD19" s="40" t="s">
        <v>18</v>
      </c>
      <c r="BE19" s="40" t="s">
        <v>19</v>
      </c>
      <c r="BF19" s="40" t="s">
        <v>20</v>
      </c>
      <c r="BG19" s="40" t="s">
        <v>21</v>
      </c>
      <c r="BH19" s="40" t="s">
        <v>25</v>
      </c>
      <c r="BI19" s="40" t="s">
        <v>22</v>
      </c>
      <c r="BJ19" s="40" t="s">
        <v>23</v>
      </c>
      <c r="BK19" s="49"/>
      <c r="BL19" s="51"/>
      <c r="BM19" s="40" t="s">
        <v>37</v>
      </c>
      <c r="BN19" s="40" t="s">
        <v>0</v>
      </c>
      <c r="BO19" s="40"/>
      <c r="BP19" s="40" t="s">
        <v>17</v>
      </c>
      <c r="BQ19" s="40" t="s">
        <v>38</v>
      </c>
      <c r="BR19" s="41" t="s">
        <v>39</v>
      </c>
      <c r="BS19" s="40" t="s">
        <v>40</v>
      </c>
      <c r="BT19" s="41" t="s">
        <v>24</v>
      </c>
      <c r="BU19" s="40" t="s">
        <v>18</v>
      </c>
      <c r="BV19" s="40" t="s">
        <v>19</v>
      </c>
      <c r="BW19" s="40" t="s">
        <v>20</v>
      </c>
      <c r="BX19" s="40" t="s">
        <v>21</v>
      </c>
      <c r="BY19" s="41" t="s">
        <v>25</v>
      </c>
      <c r="BZ19" s="40" t="s">
        <v>22</v>
      </c>
      <c r="CA19" s="40" t="s">
        <v>23</v>
      </c>
      <c r="CB19" s="40"/>
      <c r="CC19" s="40" t="s">
        <v>17</v>
      </c>
      <c r="CD19" s="40" t="s">
        <v>38</v>
      </c>
      <c r="CE19" s="41" t="s">
        <v>39</v>
      </c>
      <c r="CF19" s="40" t="s">
        <v>40</v>
      </c>
      <c r="CG19" s="40" t="s">
        <v>24</v>
      </c>
      <c r="CH19" s="40" t="s">
        <v>18</v>
      </c>
      <c r="CI19" s="40" t="s">
        <v>19</v>
      </c>
      <c r="CJ19" s="40" t="s">
        <v>20</v>
      </c>
      <c r="CK19" s="40" t="s">
        <v>21</v>
      </c>
      <c r="CL19" s="40" t="s">
        <v>25</v>
      </c>
      <c r="CM19" s="40" t="s">
        <v>22</v>
      </c>
      <c r="CN19" s="40" t="s">
        <v>23</v>
      </c>
      <c r="CO19" s="49"/>
      <c r="CP19" s="51"/>
      <c r="CQ19" s="40" t="s">
        <v>37</v>
      </c>
      <c r="CR19" s="40" t="s">
        <v>0</v>
      </c>
      <c r="CS19" s="40"/>
      <c r="CT19" s="40" t="s">
        <v>17</v>
      </c>
      <c r="CU19" s="40" t="s">
        <v>38</v>
      </c>
      <c r="CV19" s="41" t="s">
        <v>39</v>
      </c>
      <c r="CW19" s="40" t="s">
        <v>40</v>
      </c>
      <c r="CX19" s="41" t="s">
        <v>24</v>
      </c>
      <c r="CY19" s="40" t="s">
        <v>18</v>
      </c>
      <c r="CZ19" s="40" t="s">
        <v>19</v>
      </c>
      <c r="DA19" s="40" t="s">
        <v>20</v>
      </c>
      <c r="DB19" s="40" t="s">
        <v>21</v>
      </c>
      <c r="DC19" s="41" t="s">
        <v>25</v>
      </c>
      <c r="DD19" s="40" t="s">
        <v>22</v>
      </c>
      <c r="DE19" s="40" t="s">
        <v>23</v>
      </c>
      <c r="DF19" s="40"/>
      <c r="DG19" s="40" t="s">
        <v>17</v>
      </c>
      <c r="DH19" s="40" t="s">
        <v>38</v>
      </c>
      <c r="DI19" s="41" t="s">
        <v>39</v>
      </c>
      <c r="DJ19" s="40" t="s">
        <v>40</v>
      </c>
      <c r="DK19" s="40" t="s">
        <v>24</v>
      </c>
      <c r="DL19" s="40" t="s">
        <v>18</v>
      </c>
      <c r="DM19" s="40" t="s">
        <v>19</v>
      </c>
      <c r="DN19" s="40" t="s">
        <v>20</v>
      </c>
      <c r="DO19" s="40" t="s">
        <v>21</v>
      </c>
      <c r="DP19" s="40" t="s">
        <v>25</v>
      </c>
      <c r="DQ19" s="40" t="s">
        <v>22</v>
      </c>
      <c r="DR19" s="40" t="s">
        <v>23</v>
      </c>
      <c r="DS19" s="49"/>
      <c r="DT19" s="51"/>
      <c r="DU19" s="40" t="s">
        <v>37</v>
      </c>
      <c r="DV19" s="40" t="s">
        <v>0</v>
      </c>
      <c r="DW19" s="40"/>
      <c r="DX19" s="40" t="s">
        <v>17</v>
      </c>
      <c r="DY19" s="40" t="s">
        <v>38</v>
      </c>
      <c r="DZ19" s="41" t="s">
        <v>39</v>
      </c>
      <c r="EA19" s="40" t="s">
        <v>40</v>
      </c>
      <c r="EB19" s="41" t="s">
        <v>24</v>
      </c>
      <c r="EC19" s="40" t="s">
        <v>18</v>
      </c>
      <c r="ED19" s="40" t="s">
        <v>19</v>
      </c>
      <c r="EE19" s="40" t="s">
        <v>20</v>
      </c>
      <c r="EF19" s="40" t="s">
        <v>21</v>
      </c>
      <c r="EG19" s="40" t="s">
        <v>22</v>
      </c>
      <c r="EH19" s="41" t="s">
        <v>25</v>
      </c>
      <c r="EI19" s="40" t="s">
        <v>23</v>
      </c>
      <c r="EJ19" s="40"/>
      <c r="EK19" s="40" t="s">
        <v>17</v>
      </c>
      <c r="EL19" s="40" t="s">
        <v>38</v>
      </c>
      <c r="EM19" s="41" t="s">
        <v>39</v>
      </c>
      <c r="EN19" s="41" t="s">
        <v>40</v>
      </c>
      <c r="EO19" s="40" t="s">
        <v>24</v>
      </c>
      <c r="EP19" s="40" t="s">
        <v>18</v>
      </c>
      <c r="EQ19" s="40" t="s">
        <v>19</v>
      </c>
      <c r="ER19" s="40" t="s">
        <v>20</v>
      </c>
      <c r="ES19" s="40" t="s">
        <v>21</v>
      </c>
      <c r="ET19" s="40" t="s">
        <v>25</v>
      </c>
      <c r="EU19" s="40" t="s">
        <v>22</v>
      </c>
      <c r="EV19" s="40" t="s">
        <v>23</v>
      </c>
      <c r="EW19" s="49"/>
      <c r="EX19" s="51"/>
      <c r="EY19" s="53"/>
      <c r="EZ19" s="53"/>
      <c r="FA19" s="53"/>
      <c r="FB19" s="53"/>
    </row>
    <row r="20" spans="1:162" s="7" customFormat="1" ht="163.5" customHeight="1" x14ac:dyDescent="0.25">
      <c r="A20" s="59"/>
      <c r="B20" s="59"/>
      <c r="C20" s="59"/>
      <c r="D20" s="62"/>
      <c r="E20" s="42"/>
      <c r="F20" s="42"/>
      <c r="G20" s="40"/>
      <c r="H20" s="40"/>
      <c r="I20" s="40"/>
      <c r="J20" s="42"/>
      <c r="K20" s="40"/>
      <c r="L20" s="42"/>
      <c r="M20" s="40"/>
      <c r="N20" s="40"/>
      <c r="O20" s="40"/>
      <c r="P20" s="40"/>
      <c r="Q20" s="42"/>
      <c r="R20" s="40"/>
      <c r="S20" s="40"/>
      <c r="T20" s="40"/>
      <c r="U20" s="40"/>
      <c r="V20" s="40"/>
      <c r="W20" s="42"/>
      <c r="X20" s="40"/>
      <c r="Y20" s="40"/>
      <c r="Z20" s="40"/>
      <c r="AA20" s="40"/>
      <c r="AB20" s="40"/>
      <c r="AC20" s="40"/>
      <c r="AD20" s="40"/>
      <c r="AE20" s="40"/>
      <c r="AF20" s="40"/>
      <c r="AG20" s="36" t="s">
        <v>37</v>
      </c>
      <c r="AH20" s="36" t="s">
        <v>0</v>
      </c>
      <c r="AI20" s="40"/>
      <c r="AJ20" s="40"/>
      <c r="AK20" s="40"/>
      <c r="AL20" s="40"/>
      <c r="AM20" s="40"/>
      <c r="AN20" s="42"/>
      <c r="AO20" s="40"/>
      <c r="AP20" s="42"/>
      <c r="AQ20" s="40"/>
      <c r="AR20" s="40"/>
      <c r="AS20" s="40"/>
      <c r="AT20" s="40"/>
      <c r="AU20" s="42"/>
      <c r="AV20" s="40"/>
      <c r="AW20" s="40"/>
      <c r="AX20" s="40"/>
      <c r="AY20" s="40"/>
      <c r="AZ20" s="40"/>
      <c r="BA20" s="42"/>
      <c r="BB20" s="40"/>
      <c r="BC20" s="40"/>
      <c r="BD20" s="40"/>
      <c r="BE20" s="40"/>
      <c r="BF20" s="40"/>
      <c r="BG20" s="40"/>
      <c r="BH20" s="40"/>
      <c r="BI20" s="40"/>
      <c r="BJ20" s="40"/>
      <c r="BK20" s="36" t="s">
        <v>37</v>
      </c>
      <c r="BL20" s="36" t="s">
        <v>0</v>
      </c>
      <c r="BM20" s="40"/>
      <c r="BN20" s="40"/>
      <c r="BO20" s="40"/>
      <c r="BP20" s="40"/>
      <c r="BQ20" s="40"/>
      <c r="BR20" s="42"/>
      <c r="BS20" s="40"/>
      <c r="BT20" s="42"/>
      <c r="BU20" s="40"/>
      <c r="BV20" s="40"/>
      <c r="BW20" s="40"/>
      <c r="BX20" s="40"/>
      <c r="BY20" s="42"/>
      <c r="BZ20" s="40"/>
      <c r="CA20" s="40"/>
      <c r="CB20" s="40"/>
      <c r="CC20" s="40"/>
      <c r="CD20" s="40"/>
      <c r="CE20" s="42"/>
      <c r="CF20" s="40"/>
      <c r="CG20" s="40"/>
      <c r="CH20" s="40"/>
      <c r="CI20" s="40"/>
      <c r="CJ20" s="40"/>
      <c r="CK20" s="40"/>
      <c r="CL20" s="40"/>
      <c r="CM20" s="40"/>
      <c r="CN20" s="40"/>
      <c r="CO20" s="36" t="s">
        <v>37</v>
      </c>
      <c r="CP20" s="36" t="s">
        <v>0</v>
      </c>
      <c r="CQ20" s="40"/>
      <c r="CR20" s="40"/>
      <c r="CS20" s="40"/>
      <c r="CT20" s="40"/>
      <c r="CU20" s="40"/>
      <c r="CV20" s="42"/>
      <c r="CW20" s="40"/>
      <c r="CX20" s="42"/>
      <c r="CY20" s="40"/>
      <c r="CZ20" s="40"/>
      <c r="DA20" s="40"/>
      <c r="DB20" s="40"/>
      <c r="DC20" s="42"/>
      <c r="DD20" s="40"/>
      <c r="DE20" s="40"/>
      <c r="DF20" s="40"/>
      <c r="DG20" s="40"/>
      <c r="DH20" s="40"/>
      <c r="DI20" s="42"/>
      <c r="DJ20" s="40"/>
      <c r="DK20" s="40"/>
      <c r="DL20" s="40"/>
      <c r="DM20" s="40"/>
      <c r="DN20" s="40"/>
      <c r="DO20" s="40"/>
      <c r="DP20" s="40"/>
      <c r="DQ20" s="40"/>
      <c r="DR20" s="40"/>
      <c r="DS20" s="36" t="s">
        <v>37</v>
      </c>
      <c r="DT20" s="36" t="s">
        <v>0</v>
      </c>
      <c r="DU20" s="40"/>
      <c r="DV20" s="40"/>
      <c r="DW20" s="40"/>
      <c r="DX20" s="40"/>
      <c r="DY20" s="40"/>
      <c r="DZ20" s="42"/>
      <c r="EA20" s="40"/>
      <c r="EB20" s="42"/>
      <c r="EC20" s="40"/>
      <c r="ED20" s="40"/>
      <c r="EE20" s="40"/>
      <c r="EF20" s="40"/>
      <c r="EG20" s="40"/>
      <c r="EH20" s="42"/>
      <c r="EI20" s="40"/>
      <c r="EJ20" s="40"/>
      <c r="EK20" s="40"/>
      <c r="EL20" s="40"/>
      <c r="EM20" s="42"/>
      <c r="EN20" s="42"/>
      <c r="EO20" s="40"/>
      <c r="EP20" s="40"/>
      <c r="EQ20" s="40"/>
      <c r="ER20" s="40"/>
      <c r="ES20" s="40"/>
      <c r="ET20" s="40"/>
      <c r="EU20" s="40"/>
      <c r="EV20" s="40"/>
      <c r="EW20" s="36" t="s">
        <v>37</v>
      </c>
      <c r="EX20" s="36" t="s">
        <v>0</v>
      </c>
      <c r="EY20" s="53"/>
      <c r="EZ20" s="37" t="s">
        <v>45</v>
      </c>
      <c r="FA20" s="37" t="s">
        <v>44</v>
      </c>
      <c r="FB20" s="53"/>
    </row>
    <row r="21" spans="1:162" s="7" customFormat="1" ht="18.75" x14ac:dyDescent="0.25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8">
        <v>6</v>
      </c>
      <c r="G21" s="38">
        <v>7</v>
      </c>
      <c r="H21" s="38">
        <v>8</v>
      </c>
      <c r="I21" s="38">
        <v>9</v>
      </c>
      <c r="J21" s="38">
        <v>10</v>
      </c>
      <c r="K21" s="38">
        <v>11</v>
      </c>
      <c r="L21" s="38">
        <v>12</v>
      </c>
      <c r="M21" s="38">
        <v>13</v>
      </c>
      <c r="N21" s="38">
        <v>14</v>
      </c>
      <c r="O21" s="38">
        <v>15</v>
      </c>
      <c r="P21" s="38">
        <v>16</v>
      </c>
      <c r="Q21" s="38">
        <v>17</v>
      </c>
      <c r="R21" s="38">
        <v>18</v>
      </c>
      <c r="S21" s="38">
        <v>19</v>
      </c>
      <c r="T21" s="38">
        <v>20</v>
      </c>
      <c r="U21" s="38">
        <v>21</v>
      </c>
      <c r="V21" s="38">
        <v>22</v>
      </c>
      <c r="W21" s="38">
        <v>23</v>
      </c>
      <c r="X21" s="38">
        <v>24</v>
      </c>
      <c r="Y21" s="38">
        <v>25</v>
      </c>
      <c r="Z21" s="38">
        <v>26</v>
      </c>
      <c r="AA21" s="38">
        <v>27</v>
      </c>
      <c r="AB21" s="38">
        <v>28</v>
      </c>
      <c r="AC21" s="38">
        <v>29</v>
      </c>
      <c r="AD21" s="38">
        <v>30</v>
      </c>
      <c r="AE21" s="38">
        <v>31</v>
      </c>
      <c r="AF21" s="38">
        <v>32</v>
      </c>
      <c r="AG21" s="38">
        <v>33</v>
      </c>
      <c r="AH21" s="38">
        <v>34</v>
      </c>
      <c r="AI21" s="38">
        <v>35</v>
      </c>
      <c r="AJ21" s="38">
        <v>36</v>
      </c>
      <c r="AK21" s="38">
        <v>37</v>
      </c>
      <c r="AL21" s="38">
        <v>38</v>
      </c>
      <c r="AM21" s="38">
        <v>39</v>
      </c>
      <c r="AN21" s="38">
        <v>40</v>
      </c>
      <c r="AO21" s="38">
        <v>41</v>
      </c>
      <c r="AP21" s="38">
        <v>42</v>
      </c>
      <c r="AQ21" s="38">
        <v>43</v>
      </c>
      <c r="AR21" s="38">
        <v>44</v>
      </c>
      <c r="AS21" s="38">
        <v>45</v>
      </c>
      <c r="AT21" s="38">
        <v>46</v>
      </c>
      <c r="AU21" s="38">
        <v>47</v>
      </c>
      <c r="AV21" s="38">
        <v>48</v>
      </c>
      <c r="AW21" s="38">
        <v>49</v>
      </c>
      <c r="AX21" s="38">
        <v>50</v>
      </c>
      <c r="AY21" s="38">
        <v>51</v>
      </c>
      <c r="AZ21" s="38">
        <v>52</v>
      </c>
      <c r="BA21" s="38">
        <v>53</v>
      </c>
      <c r="BB21" s="38">
        <v>54</v>
      </c>
      <c r="BC21" s="38">
        <v>55</v>
      </c>
      <c r="BD21" s="38">
        <v>56</v>
      </c>
      <c r="BE21" s="38">
        <v>57</v>
      </c>
      <c r="BF21" s="38">
        <v>58</v>
      </c>
      <c r="BG21" s="38">
        <v>59</v>
      </c>
      <c r="BH21" s="38">
        <v>60</v>
      </c>
      <c r="BI21" s="38">
        <v>61</v>
      </c>
      <c r="BJ21" s="38">
        <v>62</v>
      </c>
      <c r="BK21" s="38">
        <v>63</v>
      </c>
      <c r="BL21" s="38">
        <v>64</v>
      </c>
      <c r="BM21" s="38">
        <v>65</v>
      </c>
      <c r="BN21" s="38">
        <v>66</v>
      </c>
      <c r="BO21" s="38">
        <v>67</v>
      </c>
      <c r="BP21" s="38">
        <v>68</v>
      </c>
      <c r="BQ21" s="38">
        <v>69</v>
      </c>
      <c r="BR21" s="38">
        <v>70</v>
      </c>
      <c r="BS21" s="38">
        <v>71</v>
      </c>
      <c r="BT21" s="38">
        <v>72</v>
      </c>
      <c r="BU21" s="38">
        <v>73</v>
      </c>
      <c r="BV21" s="38">
        <v>74</v>
      </c>
      <c r="BW21" s="38">
        <v>75</v>
      </c>
      <c r="BX21" s="38">
        <v>76</v>
      </c>
      <c r="BY21" s="38">
        <v>77</v>
      </c>
      <c r="BZ21" s="38">
        <v>78</v>
      </c>
      <c r="CA21" s="38">
        <v>79</v>
      </c>
      <c r="CB21" s="38">
        <v>80</v>
      </c>
      <c r="CC21" s="38">
        <v>81</v>
      </c>
      <c r="CD21" s="38">
        <v>82</v>
      </c>
      <c r="CE21" s="38">
        <v>83</v>
      </c>
      <c r="CF21" s="38">
        <v>84</v>
      </c>
      <c r="CG21" s="38">
        <v>85</v>
      </c>
      <c r="CH21" s="38">
        <v>86</v>
      </c>
      <c r="CI21" s="38">
        <v>87</v>
      </c>
      <c r="CJ21" s="38">
        <v>88</v>
      </c>
      <c r="CK21" s="38">
        <v>89</v>
      </c>
      <c r="CL21" s="38">
        <v>90</v>
      </c>
      <c r="CM21" s="38">
        <v>91</v>
      </c>
      <c r="CN21" s="38">
        <v>92</v>
      </c>
      <c r="CO21" s="38">
        <v>93</v>
      </c>
      <c r="CP21" s="38">
        <v>94</v>
      </c>
      <c r="CQ21" s="38">
        <v>95</v>
      </c>
      <c r="CR21" s="38">
        <v>96</v>
      </c>
      <c r="CS21" s="38">
        <v>97</v>
      </c>
      <c r="CT21" s="38">
        <v>98</v>
      </c>
      <c r="CU21" s="38">
        <v>99</v>
      </c>
      <c r="CV21" s="38">
        <v>100</v>
      </c>
      <c r="CW21" s="38">
        <v>101</v>
      </c>
      <c r="CX21" s="38">
        <v>102</v>
      </c>
      <c r="CY21" s="38">
        <v>103</v>
      </c>
      <c r="CZ21" s="38">
        <v>104</v>
      </c>
      <c r="DA21" s="38">
        <v>105</v>
      </c>
      <c r="DB21" s="38">
        <v>106</v>
      </c>
      <c r="DC21" s="38">
        <v>107</v>
      </c>
      <c r="DD21" s="38">
        <v>108</v>
      </c>
      <c r="DE21" s="38">
        <v>109</v>
      </c>
      <c r="DF21" s="38">
        <v>110</v>
      </c>
      <c r="DG21" s="38">
        <v>111</v>
      </c>
      <c r="DH21" s="38">
        <v>112</v>
      </c>
      <c r="DI21" s="38">
        <v>113</v>
      </c>
      <c r="DJ21" s="38">
        <v>114</v>
      </c>
      <c r="DK21" s="38">
        <v>115</v>
      </c>
      <c r="DL21" s="38">
        <v>116</v>
      </c>
      <c r="DM21" s="38">
        <v>117</v>
      </c>
      <c r="DN21" s="38">
        <v>118</v>
      </c>
      <c r="DO21" s="38">
        <v>119</v>
      </c>
      <c r="DP21" s="38">
        <v>120</v>
      </c>
      <c r="DQ21" s="38">
        <v>121</v>
      </c>
      <c r="DR21" s="38">
        <v>122</v>
      </c>
      <c r="DS21" s="38">
        <v>123</v>
      </c>
      <c r="DT21" s="38">
        <v>124</v>
      </c>
      <c r="DU21" s="38">
        <v>125</v>
      </c>
      <c r="DV21" s="38">
        <v>126</v>
      </c>
      <c r="DW21" s="38">
        <v>127</v>
      </c>
      <c r="DX21" s="38">
        <v>128</v>
      </c>
      <c r="DY21" s="38">
        <v>129</v>
      </c>
      <c r="DZ21" s="38">
        <v>130</v>
      </c>
      <c r="EA21" s="38">
        <v>131</v>
      </c>
      <c r="EB21" s="38">
        <v>132</v>
      </c>
      <c r="EC21" s="38">
        <v>133</v>
      </c>
      <c r="ED21" s="38">
        <v>134</v>
      </c>
      <c r="EE21" s="38">
        <v>135</v>
      </c>
      <c r="EF21" s="38">
        <v>136</v>
      </c>
      <c r="EG21" s="38">
        <v>137</v>
      </c>
      <c r="EH21" s="38">
        <v>138</v>
      </c>
      <c r="EI21" s="38">
        <v>139</v>
      </c>
      <c r="EJ21" s="38">
        <v>140</v>
      </c>
      <c r="EK21" s="38">
        <v>141</v>
      </c>
      <c r="EL21" s="38">
        <v>142</v>
      </c>
      <c r="EM21" s="38">
        <v>143</v>
      </c>
      <c r="EN21" s="38">
        <v>144</v>
      </c>
      <c r="EO21" s="38">
        <v>145</v>
      </c>
      <c r="EP21" s="38">
        <v>146</v>
      </c>
      <c r="EQ21" s="38">
        <v>147</v>
      </c>
      <c r="ER21" s="38">
        <v>148</v>
      </c>
      <c r="ES21" s="38">
        <v>149</v>
      </c>
      <c r="ET21" s="38">
        <v>150</v>
      </c>
      <c r="EU21" s="38">
        <v>151</v>
      </c>
      <c r="EV21" s="38">
        <v>152</v>
      </c>
      <c r="EW21" s="38">
        <v>153</v>
      </c>
      <c r="EX21" s="38">
        <v>154</v>
      </c>
      <c r="EY21" s="38">
        <v>155</v>
      </c>
      <c r="EZ21" s="38">
        <v>156</v>
      </c>
      <c r="FA21" s="38">
        <v>157</v>
      </c>
      <c r="FB21" s="38">
        <v>158</v>
      </c>
    </row>
    <row r="22" spans="1:162" ht="18.75" x14ac:dyDescent="0.25">
      <c r="A22" s="39" t="s">
        <v>60</v>
      </c>
      <c r="B22" s="24" t="s">
        <v>50</v>
      </c>
      <c r="C22" s="22"/>
      <c r="D22" s="12">
        <f t="shared" ref="D22:AI22" si="0">SUM(D23:D42)</f>
        <v>7520</v>
      </c>
      <c r="E22" s="12">
        <f t="shared" si="0"/>
        <v>616</v>
      </c>
      <c r="F22" s="12">
        <f t="shared" si="0"/>
        <v>4931</v>
      </c>
      <c r="G22" s="12">
        <f t="shared" si="0"/>
        <v>0</v>
      </c>
      <c r="H22" s="12">
        <f t="shared" si="0"/>
        <v>0</v>
      </c>
      <c r="I22" s="12">
        <f t="shared" si="0"/>
        <v>0</v>
      </c>
      <c r="J22" s="12">
        <f t="shared" si="0"/>
        <v>0</v>
      </c>
      <c r="K22" s="12">
        <f t="shared" si="0"/>
        <v>0</v>
      </c>
      <c r="L22" s="12">
        <f t="shared" si="0"/>
        <v>0</v>
      </c>
      <c r="M22" s="12">
        <f t="shared" si="0"/>
        <v>0</v>
      </c>
      <c r="N22" s="12">
        <f t="shared" si="0"/>
        <v>0</v>
      </c>
      <c r="O22" s="12">
        <f t="shared" si="0"/>
        <v>0</v>
      </c>
      <c r="P22" s="12">
        <f t="shared" si="0"/>
        <v>0</v>
      </c>
      <c r="Q22" s="12">
        <f t="shared" si="0"/>
        <v>0</v>
      </c>
      <c r="R22" s="12">
        <f t="shared" si="0"/>
        <v>0</v>
      </c>
      <c r="S22" s="12">
        <f t="shared" si="0"/>
        <v>0</v>
      </c>
      <c r="T22" s="12">
        <f t="shared" si="0"/>
        <v>224</v>
      </c>
      <c r="U22" s="12">
        <f t="shared" si="0"/>
        <v>1420</v>
      </c>
      <c r="V22" s="12">
        <f t="shared" si="0"/>
        <v>0</v>
      </c>
      <c r="W22" s="12">
        <f t="shared" si="0"/>
        <v>57</v>
      </c>
      <c r="X22" s="12">
        <f t="shared" si="0"/>
        <v>58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  <c r="AC22" s="12">
        <f t="shared" si="0"/>
        <v>0</v>
      </c>
      <c r="AD22" s="12">
        <f t="shared" si="0"/>
        <v>0</v>
      </c>
      <c r="AE22" s="12">
        <f t="shared" si="0"/>
        <v>29</v>
      </c>
      <c r="AF22" s="12">
        <f t="shared" si="0"/>
        <v>9</v>
      </c>
      <c r="AG22" s="12">
        <f t="shared" si="0"/>
        <v>0</v>
      </c>
      <c r="AH22" s="12">
        <f t="shared" si="0"/>
        <v>0</v>
      </c>
      <c r="AI22" s="12">
        <f t="shared" si="0"/>
        <v>0</v>
      </c>
      <c r="AJ22" s="12">
        <f t="shared" ref="AJ22:BO22" si="1">SUM(AJ23:AJ42)</f>
        <v>0</v>
      </c>
      <c r="AK22" s="12">
        <f t="shared" si="1"/>
        <v>0</v>
      </c>
      <c r="AL22" s="12">
        <f t="shared" si="1"/>
        <v>0</v>
      </c>
      <c r="AM22" s="12">
        <f t="shared" si="1"/>
        <v>0</v>
      </c>
      <c r="AN22" s="12">
        <f t="shared" si="1"/>
        <v>0</v>
      </c>
      <c r="AO22" s="12">
        <f t="shared" si="1"/>
        <v>0</v>
      </c>
      <c r="AP22" s="12">
        <f t="shared" si="1"/>
        <v>0</v>
      </c>
      <c r="AQ22" s="12">
        <f t="shared" si="1"/>
        <v>0</v>
      </c>
      <c r="AR22" s="12">
        <f t="shared" si="1"/>
        <v>0</v>
      </c>
      <c r="AS22" s="12">
        <f t="shared" si="1"/>
        <v>0</v>
      </c>
      <c r="AT22" s="12">
        <f t="shared" si="1"/>
        <v>0</v>
      </c>
      <c r="AU22" s="12">
        <f t="shared" si="1"/>
        <v>0</v>
      </c>
      <c r="AV22" s="12">
        <f t="shared" si="1"/>
        <v>0</v>
      </c>
      <c r="AW22" s="12">
        <f t="shared" si="1"/>
        <v>0</v>
      </c>
      <c r="AX22" s="12">
        <f t="shared" si="1"/>
        <v>0</v>
      </c>
      <c r="AY22" s="12">
        <f t="shared" si="1"/>
        <v>0</v>
      </c>
      <c r="AZ22" s="12">
        <f t="shared" si="1"/>
        <v>0</v>
      </c>
      <c r="BA22" s="12">
        <f t="shared" si="1"/>
        <v>0</v>
      </c>
      <c r="BB22" s="12">
        <f t="shared" si="1"/>
        <v>0</v>
      </c>
      <c r="BC22" s="12">
        <f t="shared" si="1"/>
        <v>0</v>
      </c>
      <c r="BD22" s="12">
        <f t="shared" si="1"/>
        <v>0</v>
      </c>
      <c r="BE22" s="12">
        <f t="shared" si="1"/>
        <v>0</v>
      </c>
      <c r="BF22" s="12">
        <f t="shared" si="1"/>
        <v>0</v>
      </c>
      <c r="BG22" s="12">
        <f t="shared" si="1"/>
        <v>0</v>
      </c>
      <c r="BH22" s="12">
        <f t="shared" si="1"/>
        <v>0</v>
      </c>
      <c r="BI22" s="12">
        <f t="shared" si="1"/>
        <v>0</v>
      </c>
      <c r="BJ22" s="12">
        <f t="shared" si="1"/>
        <v>0</v>
      </c>
      <c r="BK22" s="12">
        <f t="shared" si="1"/>
        <v>0</v>
      </c>
      <c r="BL22" s="12">
        <f t="shared" si="1"/>
        <v>0</v>
      </c>
      <c r="BM22" s="12">
        <f t="shared" si="1"/>
        <v>165</v>
      </c>
      <c r="BN22" s="12">
        <f t="shared" si="1"/>
        <v>5</v>
      </c>
      <c r="BO22" s="12">
        <f t="shared" si="1"/>
        <v>0</v>
      </c>
      <c r="BP22" s="12">
        <f t="shared" ref="BP22:CU22" si="2">SUM(BP23:BP42)</f>
        <v>0</v>
      </c>
      <c r="BQ22" s="12">
        <f t="shared" si="2"/>
        <v>0</v>
      </c>
      <c r="BR22" s="12">
        <f t="shared" si="2"/>
        <v>0</v>
      </c>
      <c r="BS22" s="12">
        <f t="shared" si="2"/>
        <v>0</v>
      </c>
      <c r="BT22" s="12">
        <f t="shared" si="2"/>
        <v>0</v>
      </c>
      <c r="BU22" s="12">
        <f t="shared" si="2"/>
        <v>0</v>
      </c>
      <c r="BV22" s="12">
        <f t="shared" si="2"/>
        <v>0</v>
      </c>
      <c r="BW22" s="12">
        <f t="shared" si="2"/>
        <v>0</v>
      </c>
      <c r="BX22" s="12">
        <f t="shared" si="2"/>
        <v>0</v>
      </c>
      <c r="BY22" s="12">
        <f t="shared" si="2"/>
        <v>0</v>
      </c>
      <c r="BZ22" s="12">
        <f t="shared" si="2"/>
        <v>0</v>
      </c>
      <c r="CA22" s="12">
        <f t="shared" si="2"/>
        <v>0</v>
      </c>
      <c r="CB22" s="12">
        <f t="shared" si="2"/>
        <v>0</v>
      </c>
      <c r="CC22" s="12">
        <f t="shared" si="2"/>
        <v>6</v>
      </c>
      <c r="CD22" s="12">
        <f t="shared" si="2"/>
        <v>0</v>
      </c>
      <c r="CE22" s="12">
        <f t="shared" si="2"/>
        <v>0</v>
      </c>
      <c r="CF22" s="12">
        <f t="shared" si="2"/>
        <v>0</v>
      </c>
      <c r="CG22" s="12">
        <f t="shared" si="2"/>
        <v>0</v>
      </c>
      <c r="CH22" s="12">
        <f t="shared" si="2"/>
        <v>0</v>
      </c>
      <c r="CI22" s="12">
        <f t="shared" si="2"/>
        <v>0</v>
      </c>
      <c r="CJ22" s="12">
        <f t="shared" si="2"/>
        <v>0</v>
      </c>
      <c r="CK22" s="12">
        <f t="shared" si="2"/>
        <v>0</v>
      </c>
      <c r="CL22" s="12">
        <f t="shared" si="2"/>
        <v>0</v>
      </c>
      <c r="CM22" s="12">
        <f t="shared" si="2"/>
        <v>0</v>
      </c>
      <c r="CN22" s="12">
        <f t="shared" si="2"/>
        <v>0</v>
      </c>
      <c r="CO22" s="12">
        <f t="shared" si="2"/>
        <v>0</v>
      </c>
      <c r="CP22" s="12">
        <f t="shared" si="2"/>
        <v>0</v>
      </c>
      <c r="CQ22" s="12">
        <f t="shared" si="2"/>
        <v>0</v>
      </c>
      <c r="CR22" s="12">
        <f t="shared" si="2"/>
        <v>0</v>
      </c>
      <c r="CS22" s="12">
        <f t="shared" si="2"/>
        <v>0</v>
      </c>
      <c r="CT22" s="12">
        <f t="shared" si="2"/>
        <v>0</v>
      </c>
      <c r="CU22" s="12">
        <f t="shared" si="2"/>
        <v>0</v>
      </c>
      <c r="CV22" s="12">
        <f t="shared" ref="CV22:EA22" si="3">SUM(CV23:CV42)</f>
        <v>0</v>
      </c>
      <c r="CW22" s="12">
        <f t="shared" si="3"/>
        <v>0</v>
      </c>
      <c r="CX22" s="12">
        <f t="shared" si="3"/>
        <v>0</v>
      </c>
      <c r="CY22" s="12">
        <f t="shared" si="3"/>
        <v>0</v>
      </c>
      <c r="CZ22" s="12">
        <f t="shared" si="3"/>
        <v>0</v>
      </c>
      <c r="DA22" s="12">
        <f t="shared" si="3"/>
        <v>0</v>
      </c>
      <c r="DB22" s="12">
        <f t="shared" si="3"/>
        <v>0</v>
      </c>
      <c r="DC22" s="12">
        <f t="shared" si="3"/>
        <v>0</v>
      </c>
      <c r="DD22" s="12">
        <f t="shared" si="3"/>
        <v>0</v>
      </c>
      <c r="DE22" s="12">
        <f t="shared" si="3"/>
        <v>0</v>
      </c>
      <c r="DF22" s="12">
        <f t="shared" si="3"/>
        <v>0</v>
      </c>
      <c r="DG22" s="12">
        <f t="shared" si="3"/>
        <v>0</v>
      </c>
      <c r="DH22" s="12">
        <f t="shared" si="3"/>
        <v>0</v>
      </c>
      <c r="DI22" s="12">
        <f t="shared" si="3"/>
        <v>0</v>
      </c>
      <c r="DJ22" s="12">
        <f t="shared" si="3"/>
        <v>0</v>
      </c>
      <c r="DK22" s="12">
        <f t="shared" si="3"/>
        <v>0</v>
      </c>
      <c r="DL22" s="12">
        <f t="shared" si="3"/>
        <v>0</v>
      </c>
      <c r="DM22" s="12">
        <f t="shared" si="3"/>
        <v>0</v>
      </c>
      <c r="DN22" s="12">
        <f t="shared" si="3"/>
        <v>0</v>
      </c>
      <c r="DO22" s="12">
        <f t="shared" si="3"/>
        <v>0</v>
      </c>
      <c r="DP22" s="12">
        <f t="shared" si="3"/>
        <v>0</v>
      </c>
      <c r="DQ22" s="12">
        <f t="shared" si="3"/>
        <v>0</v>
      </c>
      <c r="DR22" s="12">
        <f t="shared" si="3"/>
        <v>0</v>
      </c>
      <c r="DS22" s="12">
        <f t="shared" si="3"/>
        <v>0</v>
      </c>
      <c r="DT22" s="12">
        <f t="shared" si="3"/>
        <v>0</v>
      </c>
      <c r="DU22" s="12">
        <f t="shared" si="3"/>
        <v>0</v>
      </c>
      <c r="DV22" s="12">
        <f t="shared" si="3"/>
        <v>0</v>
      </c>
      <c r="DW22" s="12">
        <f t="shared" si="3"/>
        <v>0</v>
      </c>
      <c r="DX22" s="12">
        <f t="shared" si="3"/>
        <v>0</v>
      </c>
      <c r="DY22" s="12">
        <f t="shared" si="3"/>
        <v>0</v>
      </c>
      <c r="DZ22" s="12">
        <f t="shared" si="3"/>
        <v>0</v>
      </c>
      <c r="EA22" s="12">
        <f t="shared" si="3"/>
        <v>0</v>
      </c>
      <c r="EB22" s="12">
        <f t="shared" ref="EB22:FB22" si="4">SUM(EB23:EB42)</f>
        <v>0</v>
      </c>
      <c r="EC22" s="12">
        <f t="shared" si="4"/>
        <v>0</v>
      </c>
      <c r="ED22" s="12">
        <f t="shared" si="4"/>
        <v>0</v>
      </c>
      <c r="EE22" s="12">
        <f t="shared" si="4"/>
        <v>0</v>
      </c>
      <c r="EF22" s="12">
        <f t="shared" si="4"/>
        <v>0</v>
      </c>
      <c r="EG22" s="12">
        <f t="shared" si="4"/>
        <v>0</v>
      </c>
      <c r="EH22" s="12">
        <f t="shared" si="4"/>
        <v>0</v>
      </c>
      <c r="EI22" s="12">
        <f t="shared" si="4"/>
        <v>0</v>
      </c>
      <c r="EJ22" s="12">
        <f t="shared" si="4"/>
        <v>0</v>
      </c>
      <c r="EK22" s="12">
        <f t="shared" si="4"/>
        <v>0</v>
      </c>
      <c r="EL22" s="12">
        <f t="shared" si="4"/>
        <v>0</v>
      </c>
      <c r="EM22" s="12">
        <f t="shared" si="4"/>
        <v>0</v>
      </c>
      <c r="EN22" s="12">
        <f t="shared" si="4"/>
        <v>0</v>
      </c>
      <c r="EO22" s="12">
        <f t="shared" si="4"/>
        <v>0</v>
      </c>
      <c r="EP22" s="12">
        <f t="shared" si="4"/>
        <v>0</v>
      </c>
      <c r="EQ22" s="12">
        <f t="shared" si="4"/>
        <v>0</v>
      </c>
      <c r="ER22" s="12">
        <f t="shared" si="4"/>
        <v>0</v>
      </c>
      <c r="ES22" s="12">
        <f t="shared" si="4"/>
        <v>0</v>
      </c>
      <c r="ET22" s="12">
        <f t="shared" si="4"/>
        <v>0</v>
      </c>
      <c r="EU22" s="12">
        <f t="shared" si="4"/>
        <v>0</v>
      </c>
      <c r="EV22" s="12">
        <f t="shared" si="4"/>
        <v>0</v>
      </c>
      <c r="EW22" s="12">
        <f t="shared" si="4"/>
        <v>0</v>
      </c>
      <c r="EX22" s="12">
        <f t="shared" si="4"/>
        <v>0</v>
      </c>
      <c r="EY22" s="12">
        <f t="shared" si="4"/>
        <v>687432</v>
      </c>
      <c r="EZ22" s="12">
        <f t="shared" si="4"/>
        <v>504927</v>
      </c>
      <c r="FA22" s="12">
        <f t="shared" si="4"/>
        <v>182505</v>
      </c>
      <c r="FB22" s="12">
        <f t="shared" si="4"/>
        <v>7046.1</v>
      </c>
      <c r="FC22" s="8"/>
      <c r="FD22" s="8"/>
      <c r="FE22" s="8"/>
      <c r="FF22" s="8"/>
    </row>
    <row r="23" spans="1:162" ht="18.75" x14ac:dyDescent="0.25">
      <c r="A23" s="25" t="s">
        <v>51</v>
      </c>
      <c r="B23" s="21" t="s">
        <v>72</v>
      </c>
      <c r="C23" s="38" t="s">
        <v>26</v>
      </c>
      <c r="D23" s="19">
        <f t="shared" ref="D23:D42" si="5">SUM(E23:EX23)</f>
        <v>287</v>
      </c>
      <c r="E23" s="19">
        <v>0</v>
      </c>
      <c r="F23" s="19">
        <v>224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4</v>
      </c>
      <c r="U23" s="19">
        <v>47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12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0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38">
        <f t="shared" ref="EY23:EY42" si="6">EZ23+FA23</f>
        <v>26494</v>
      </c>
      <c r="EZ23" s="38">
        <v>19627</v>
      </c>
      <c r="FA23" s="38">
        <v>6867</v>
      </c>
      <c r="FB23" s="20">
        <v>283</v>
      </c>
      <c r="FC23" s="8"/>
      <c r="FD23" s="8"/>
      <c r="FE23" s="8"/>
      <c r="FF23" s="8"/>
    </row>
    <row r="24" spans="1:162" ht="18.75" x14ac:dyDescent="0.25">
      <c r="A24" s="25" t="s">
        <v>52</v>
      </c>
      <c r="B24" s="21" t="s">
        <v>73</v>
      </c>
      <c r="C24" s="38" t="s">
        <v>26</v>
      </c>
      <c r="D24" s="19">
        <f t="shared" si="5"/>
        <v>363</v>
      </c>
      <c r="E24" s="19">
        <v>50</v>
      </c>
      <c r="F24" s="19">
        <v>206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14</v>
      </c>
      <c r="U24" s="19">
        <v>73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20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0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38">
        <f t="shared" si="6"/>
        <v>21889</v>
      </c>
      <c r="EZ24" s="38">
        <v>15888</v>
      </c>
      <c r="FA24" s="38">
        <v>6001</v>
      </c>
      <c r="FB24" s="20">
        <v>209.7</v>
      </c>
      <c r="FC24" s="8"/>
      <c r="FD24" s="8"/>
      <c r="FE24" s="8"/>
      <c r="FF24" s="8"/>
    </row>
    <row r="25" spans="1:162" ht="18.75" x14ac:dyDescent="0.25">
      <c r="A25" s="25" t="s">
        <v>53</v>
      </c>
      <c r="B25" s="21" t="s">
        <v>74</v>
      </c>
      <c r="C25" s="38" t="s">
        <v>26</v>
      </c>
      <c r="D25" s="19">
        <f t="shared" si="5"/>
        <v>348</v>
      </c>
      <c r="E25" s="19">
        <v>25</v>
      </c>
      <c r="F25" s="19">
        <v>146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125</v>
      </c>
      <c r="V25" s="19">
        <v>0</v>
      </c>
      <c r="W25" s="19">
        <v>0</v>
      </c>
      <c r="X25" s="19">
        <v>18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9</v>
      </c>
      <c r="AF25" s="19">
        <v>9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16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38">
        <f t="shared" si="6"/>
        <v>37580</v>
      </c>
      <c r="EZ25" s="38">
        <v>27268</v>
      </c>
      <c r="FA25" s="38">
        <v>10312</v>
      </c>
      <c r="FB25" s="20">
        <v>350.1</v>
      </c>
      <c r="FC25" s="8"/>
      <c r="FD25" s="8"/>
      <c r="FE25" s="8"/>
      <c r="FF25" s="8"/>
    </row>
    <row r="26" spans="1:162" ht="18.75" x14ac:dyDescent="0.25">
      <c r="A26" s="25" t="s">
        <v>54</v>
      </c>
      <c r="B26" s="21" t="s">
        <v>75</v>
      </c>
      <c r="C26" s="38" t="s">
        <v>26</v>
      </c>
      <c r="D26" s="19">
        <f t="shared" si="5"/>
        <v>278</v>
      </c>
      <c r="E26" s="19">
        <v>25</v>
      </c>
      <c r="F26" s="19">
        <v>179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24</v>
      </c>
      <c r="U26" s="19">
        <v>50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38">
        <f t="shared" si="6"/>
        <v>27779</v>
      </c>
      <c r="EZ26" s="38">
        <v>20384</v>
      </c>
      <c r="FA26" s="38">
        <v>7395</v>
      </c>
      <c r="FB26" s="20">
        <v>275.10000000000002</v>
      </c>
      <c r="FC26" s="8"/>
      <c r="FD26" s="8"/>
      <c r="FE26" s="8"/>
      <c r="FF26" s="8"/>
    </row>
    <row r="27" spans="1:162" ht="18.75" x14ac:dyDescent="0.25">
      <c r="A27" s="25" t="s">
        <v>55</v>
      </c>
      <c r="B27" s="21" t="s">
        <v>77</v>
      </c>
      <c r="C27" s="38" t="s">
        <v>26</v>
      </c>
      <c r="D27" s="19">
        <f t="shared" si="5"/>
        <v>372</v>
      </c>
      <c r="E27" s="19">
        <v>50</v>
      </c>
      <c r="F27" s="19">
        <v>247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60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15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38">
        <f t="shared" si="6"/>
        <v>34031</v>
      </c>
      <c r="EZ27" s="38">
        <v>25105</v>
      </c>
      <c r="FA27" s="38">
        <v>8926</v>
      </c>
      <c r="FB27" s="20">
        <v>375</v>
      </c>
      <c r="FC27" s="8"/>
      <c r="FD27" s="8"/>
      <c r="FE27" s="8"/>
      <c r="FF27" s="8"/>
    </row>
    <row r="28" spans="1:162" ht="18.75" x14ac:dyDescent="0.25">
      <c r="A28" s="25" t="s">
        <v>56</v>
      </c>
      <c r="B28" s="21" t="s">
        <v>79</v>
      </c>
      <c r="C28" s="38" t="s">
        <v>26</v>
      </c>
      <c r="D28" s="19">
        <f t="shared" si="5"/>
        <v>435</v>
      </c>
      <c r="E28" s="19">
        <v>25</v>
      </c>
      <c r="F28" s="19">
        <v>310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70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30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0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38">
        <f t="shared" si="6"/>
        <v>38948</v>
      </c>
      <c r="EZ28" s="38">
        <v>28649</v>
      </c>
      <c r="FA28" s="38">
        <v>10299</v>
      </c>
      <c r="FB28" s="20">
        <v>432.8</v>
      </c>
      <c r="FC28" s="8"/>
      <c r="FD28" s="8"/>
      <c r="FE28" s="8"/>
      <c r="FF28" s="8"/>
    </row>
    <row r="29" spans="1:162" ht="18.75" x14ac:dyDescent="0.25">
      <c r="A29" s="25" t="s">
        <v>57</v>
      </c>
      <c r="B29" s="21" t="s">
        <v>80</v>
      </c>
      <c r="C29" s="38" t="s">
        <v>26</v>
      </c>
      <c r="D29" s="19">
        <f t="shared" si="5"/>
        <v>345</v>
      </c>
      <c r="E29" s="19">
        <v>27</v>
      </c>
      <c r="F29" s="19">
        <v>219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84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15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38">
        <f t="shared" si="6"/>
        <v>28985</v>
      </c>
      <c r="EZ29" s="38">
        <v>21261</v>
      </c>
      <c r="FA29" s="38">
        <v>7724</v>
      </c>
      <c r="FB29" s="20">
        <v>302.3</v>
      </c>
      <c r="FC29" s="8"/>
      <c r="FD29" s="8"/>
      <c r="FE29" s="8"/>
      <c r="FF29" s="8"/>
    </row>
    <row r="30" spans="1:162" ht="18.75" x14ac:dyDescent="0.25">
      <c r="A30" s="25" t="s">
        <v>58</v>
      </c>
      <c r="B30" s="21" t="s">
        <v>81</v>
      </c>
      <c r="C30" s="38" t="s">
        <v>26</v>
      </c>
      <c r="D30" s="19">
        <f t="shared" si="5"/>
        <v>457</v>
      </c>
      <c r="E30" s="19">
        <v>55</v>
      </c>
      <c r="F30" s="19">
        <v>274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8</v>
      </c>
      <c r="U30" s="19">
        <v>73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47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0</v>
      </c>
      <c r="DO30" s="19">
        <v>0</v>
      </c>
      <c r="DP30" s="19">
        <v>0</v>
      </c>
      <c r="DQ30" s="19">
        <v>0</v>
      </c>
      <c r="DR30" s="19">
        <v>0</v>
      </c>
      <c r="DS30" s="19">
        <v>0</v>
      </c>
      <c r="DT30" s="19">
        <v>0</v>
      </c>
      <c r="DU30" s="19">
        <v>0</v>
      </c>
      <c r="DV30" s="19">
        <v>0</v>
      </c>
      <c r="DW30" s="19">
        <v>0</v>
      </c>
      <c r="DX30" s="19">
        <v>0</v>
      </c>
      <c r="DY30" s="19">
        <v>0</v>
      </c>
      <c r="DZ30" s="19">
        <v>0</v>
      </c>
      <c r="EA30" s="19">
        <v>0</v>
      </c>
      <c r="EB30" s="19">
        <v>0</v>
      </c>
      <c r="EC30" s="19">
        <v>0</v>
      </c>
      <c r="ED30" s="19">
        <v>0</v>
      </c>
      <c r="EE30" s="19">
        <v>0</v>
      </c>
      <c r="EF30" s="19">
        <v>0</v>
      </c>
      <c r="EG30" s="19">
        <v>0</v>
      </c>
      <c r="EH30" s="19">
        <v>0</v>
      </c>
      <c r="EI30" s="19">
        <v>0</v>
      </c>
      <c r="EJ30" s="19">
        <v>0</v>
      </c>
      <c r="EK30" s="19">
        <v>0</v>
      </c>
      <c r="EL30" s="19">
        <v>0</v>
      </c>
      <c r="EM30" s="19">
        <v>0</v>
      </c>
      <c r="EN30" s="19">
        <v>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0</v>
      </c>
      <c r="EV30" s="19">
        <v>0</v>
      </c>
      <c r="EW30" s="19">
        <v>0</v>
      </c>
      <c r="EX30" s="19">
        <v>0</v>
      </c>
      <c r="EY30" s="38">
        <f t="shared" si="6"/>
        <v>38801</v>
      </c>
      <c r="EZ30" s="38">
        <v>28385</v>
      </c>
      <c r="FA30" s="38">
        <v>10416</v>
      </c>
      <c r="FB30" s="20">
        <v>442</v>
      </c>
      <c r="FC30" s="8"/>
      <c r="FD30" s="8"/>
      <c r="FE30" s="8"/>
      <c r="FF30" s="8"/>
    </row>
    <row r="31" spans="1:162" ht="18.75" x14ac:dyDescent="0.25">
      <c r="A31" s="25" t="s">
        <v>59</v>
      </c>
      <c r="B31" s="21" t="s">
        <v>82</v>
      </c>
      <c r="C31" s="38" t="s">
        <v>26</v>
      </c>
      <c r="D31" s="19">
        <f t="shared" si="5"/>
        <v>293</v>
      </c>
      <c r="E31" s="19">
        <v>0</v>
      </c>
      <c r="F31" s="19">
        <v>214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24</v>
      </c>
      <c r="U31" s="19">
        <v>55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0</v>
      </c>
      <c r="EW31" s="19">
        <v>0</v>
      </c>
      <c r="EX31" s="19">
        <v>0</v>
      </c>
      <c r="EY31" s="38">
        <f t="shared" si="6"/>
        <v>29563</v>
      </c>
      <c r="EZ31" s="38">
        <v>21733</v>
      </c>
      <c r="FA31" s="38">
        <v>7830</v>
      </c>
      <c r="FB31" s="20">
        <v>293.7</v>
      </c>
      <c r="FC31" s="8"/>
      <c r="FD31" s="8"/>
      <c r="FE31" s="8"/>
      <c r="FF31" s="8"/>
    </row>
    <row r="32" spans="1:162" ht="18.75" x14ac:dyDescent="0.25">
      <c r="A32" s="25" t="s">
        <v>60</v>
      </c>
      <c r="B32" s="21" t="s">
        <v>83</v>
      </c>
      <c r="C32" s="38" t="s">
        <v>26</v>
      </c>
      <c r="D32" s="19">
        <f t="shared" si="5"/>
        <v>369</v>
      </c>
      <c r="E32" s="19">
        <v>30</v>
      </c>
      <c r="F32" s="19">
        <v>229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27</v>
      </c>
      <c r="U32" s="19">
        <v>68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10</v>
      </c>
      <c r="BN32" s="19">
        <v>5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</v>
      </c>
      <c r="EH32" s="19">
        <v>0</v>
      </c>
      <c r="EI32" s="19">
        <v>0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0</v>
      </c>
      <c r="EU32" s="19">
        <v>0</v>
      </c>
      <c r="EV32" s="19">
        <v>0</v>
      </c>
      <c r="EW32" s="19">
        <v>0</v>
      </c>
      <c r="EX32" s="19">
        <v>0</v>
      </c>
      <c r="EY32" s="38">
        <f t="shared" si="6"/>
        <v>32474</v>
      </c>
      <c r="EZ32" s="38">
        <v>23780</v>
      </c>
      <c r="FA32" s="38">
        <v>8694</v>
      </c>
      <c r="FB32" s="20">
        <v>333.5</v>
      </c>
      <c r="FC32" s="8"/>
      <c r="FD32" s="8"/>
      <c r="FE32" s="8"/>
      <c r="FF32" s="8"/>
    </row>
    <row r="33" spans="1:162" ht="18.75" x14ac:dyDescent="0.25">
      <c r="A33" s="25" t="s">
        <v>61</v>
      </c>
      <c r="B33" s="21" t="s">
        <v>84</v>
      </c>
      <c r="C33" s="38" t="s">
        <v>26</v>
      </c>
      <c r="D33" s="19">
        <f t="shared" si="5"/>
        <v>280</v>
      </c>
      <c r="E33" s="19">
        <v>25</v>
      </c>
      <c r="F33" s="19">
        <v>184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14</v>
      </c>
      <c r="U33" s="19">
        <v>0</v>
      </c>
      <c r="V33" s="19">
        <v>0</v>
      </c>
      <c r="W33" s="19">
        <v>57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38">
        <f t="shared" si="6"/>
        <v>28462</v>
      </c>
      <c r="EZ33" s="38">
        <v>20915</v>
      </c>
      <c r="FA33" s="38">
        <v>7547</v>
      </c>
      <c r="FB33" s="20">
        <v>285.7</v>
      </c>
      <c r="FC33" s="8"/>
      <c r="FD33" s="8"/>
      <c r="FE33" s="8"/>
      <c r="FF33" s="8"/>
    </row>
    <row r="34" spans="1:162" ht="18.75" x14ac:dyDescent="0.25">
      <c r="A34" s="25" t="s">
        <v>62</v>
      </c>
      <c r="B34" s="21" t="s">
        <v>85</v>
      </c>
      <c r="C34" s="38" t="s">
        <v>26</v>
      </c>
      <c r="D34" s="19">
        <f t="shared" si="5"/>
        <v>287</v>
      </c>
      <c r="E34" s="19">
        <v>0</v>
      </c>
      <c r="F34" s="19">
        <v>202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7</v>
      </c>
      <c r="U34" s="19">
        <v>78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0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0</v>
      </c>
      <c r="EV34" s="19">
        <v>0</v>
      </c>
      <c r="EW34" s="19">
        <v>0</v>
      </c>
      <c r="EX34" s="19">
        <v>0</v>
      </c>
      <c r="EY34" s="38">
        <f t="shared" si="6"/>
        <v>27698</v>
      </c>
      <c r="EZ34" s="38">
        <v>20427</v>
      </c>
      <c r="FA34" s="38">
        <v>7271</v>
      </c>
      <c r="FB34" s="20">
        <v>285.39999999999998</v>
      </c>
      <c r="FC34" s="8"/>
      <c r="FD34" s="8"/>
      <c r="FE34" s="8"/>
      <c r="FF34" s="8"/>
    </row>
    <row r="35" spans="1:162" ht="18.75" x14ac:dyDescent="0.25">
      <c r="A35" s="25" t="s">
        <v>63</v>
      </c>
      <c r="B35" s="21" t="s">
        <v>86</v>
      </c>
      <c r="C35" s="38" t="s">
        <v>26</v>
      </c>
      <c r="D35" s="19">
        <f t="shared" si="5"/>
        <v>332</v>
      </c>
      <c r="E35" s="19">
        <v>0</v>
      </c>
      <c r="F35" s="19">
        <v>236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16</v>
      </c>
      <c r="U35" s="19">
        <v>80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38">
        <f t="shared" si="6"/>
        <v>33159</v>
      </c>
      <c r="EZ35" s="19">
        <v>24418</v>
      </c>
      <c r="FA35" s="19">
        <v>8741</v>
      </c>
      <c r="FB35" s="19">
        <v>336.2</v>
      </c>
      <c r="FC35" s="8"/>
      <c r="FD35" s="8"/>
      <c r="FE35" s="8"/>
      <c r="FF35" s="8"/>
    </row>
    <row r="36" spans="1:162" ht="18.75" x14ac:dyDescent="0.25">
      <c r="A36" s="25" t="s">
        <v>64</v>
      </c>
      <c r="B36" s="21" t="s">
        <v>71</v>
      </c>
      <c r="C36" s="38" t="s">
        <v>28</v>
      </c>
      <c r="D36" s="19">
        <f t="shared" si="5"/>
        <v>200</v>
      </c>
      <c r="E36" s="19">
        <v>50</v>
      </c>
      <c r="F36" s="19">
        <v>125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25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0</v>
      </c>
      <c r="EE36" s="19">
        <v>0</v>
      </c>
      <c r="EF36" s="19">
        <v>0</v>
      </c>
      <c r="EG36" s="19">
        <v>0</v>
      </c>
      <c r="EH36" s="19">
        <v>0</v>
      </c>
      <c r="EI36" s="19">
        <v>0</v>
      </c>
      <c r="EJ36" s="19">
        <v>0</v>
      </c>
      <c r="EK36" s="19">
        <v>0</v>
      </c>
      <c r="EL36" s="19">
        <v>0</v>
      </c>
      <c r="EM36" s="19">
        <v>0</v>
      </c>
      <c r="EN36" s="19">
        <v>0</v>
      </c>
      <c r="EO36" s="19">
        <v>0</v>
      </c>
      <c r="EP36" s="19">
        <v>0</v>
      </c>
      <c r="EQ36" s="19">
        <v>0</v>
      </c>
      <c r="ER36" s="19">
        <v>0</v>
      </c>
      <c r="ES36" s="19">
        <v>0</v>
      </c>
      <c r="ET36" s="19">
        <v>0</v>
      </c>
      <c r="EU36" s="19">
        <v>0</v>
      </c>
      <c r="EV36" s="19">
        <v>0</v>
      </c>
      <c r="EW36" s="19">
        <v>0</v>
      </c>
      <c r="EX36" s="19">
        <v>0</v>
      </c>
      <c r="EY36" s="38">
        <f t="shared" si="6"/>
        <v>0</v>
      </c>
      <c r="EZ36" s="38">
        <v>0</v>
      </c>
      <c r="FA36" s="38">
        <v>0</v>
      </c>
      <c r="FB36" s="20">
        <v>0</v>
      </c>
      <c r="FC36" s="8"/>
      <c r="FD36" s="8"/>
      <c r="FE36" s="8"/>
      <c r="FF36" s="8"/>
    </row>
    <row r="37" spans="1:162" ht="18.75" x14ac:dyDescent="0.25">
      <c r="A37" s="25" t="s">
        <v>65</v>
      </c>
      <c r="B37" s="21" t="s">
        <v>27</v>
      </c>
      <c r="C37" s="38" t="s">
        <v>26</v>
      </c>
      <c r="D37" s="19">
        <f t="shared" si="5"/>
        <v>22</v>
      </c>
      <c r="E37" s="19">
        <v>22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0</v>
      </c>
      <c r="EW37" s="19">
        <v>0</v>
      </c>
      <c r="EX37" s="19">
        <v>0</v>
      </c>
      <c r="EY37" s="38">
        <f t="shared" si="6"/>
        <v>0</v>
      </c>
      <c r="EZ37" s="19">
        <v>0</v>
      </c>
      <c r="FA37" s="19">
        <v>0</v>
      </c>
      <c r="FB37" s="19">
        <v>0</v>
      </c>
      <c r="FC37" s="8"/>
      <c r="FD37" s="8"/>
      <c r="FE37" s="8"/>
      <c r="FF37" s="8"/>
    </row>
    <row r="38" spans="1:162" ht="18.75" x14ac:dyDescent="0.25">
      <c r="A38" s="25" t="s">
        <v>66</v>
      </c>
      <c r="B38" s="21" t="s">
        <v>87</v>
      </c>
      <c r="C38" s="38" t="s">
        <v>28</v>
      </c>
      <c r="D38" s="19">
        <f t="shared" si="5"/>
        <v>490</v>
      </c>
      <c r="E38" s="19">
        <v>25</v>
      </c>
      <c r="F38" s="19">
        <v>376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17</v>
      </c>
      <c r="U38" s="19">
        <v>72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>
        <v>0</v>
      </c>
      <c r="EQ38" s="19">
        <v>0</v>
      </c>
      <c r="ER38" s="19">
        <v>0</v>
      </c>
      <c r="ES38" s="19">
        <v>0</v>
      </c>
      <c r="ET38" s="19">
        <v>0</v>
      </c>
      <c r="EU38" s="19">
        <v>0</v>
      </c>
      <c r="EV38" s="19">
        <v>0</v>
      </c>
      <c r="EW38" s="19">
        <v>0</v>
      </c>
      <c r="EX38" s="19">
        <v>0</v>
      </c>
      <c r="EY38" s="38">
        <f t="shared" si="6"/>
        <v>46871</v>
      </c>
      <c r="EZ38" s="38">
        <v>34646</v>
      </c>
      <c r="FA38" s="38">
        <v>12225</v>
      </c>
      <c r="FB38" s="20">
        <v>495.70000000000005</v>
      </c>
      <c r="FC38" s="8"/>
      <c r="FD38" s="8"/>
      <c r="FE38" s="8"/>
      <c r="FF38" s="8"/>
    </row>
    <row r="39" spans="1:162" ht="18.75" x14ac:dyDescent="0.25">
      <c r="A39" s="25" t="s">
        <v>67</v>
      </c>
      <c r="B39" s="21" t="s">
        <v>88</v>
      </c>
      <c r="C39" s="38" t="s">
        <v>28</v>
      </c>
      <c r="D39" s="19">
        <f t="shared" si="5"/>
        <v>630</v>
      </c>
      <c r="E39" s="19">
        <v>53</v>
      </c>
      <c r="F39" s="19">
        <v>429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30</v>
      </c>
      <c r="U39" s="19">
        <v>112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6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0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0</v>
      </c>
      <c r="EW39" s="19">
        <v>0</v>
      </c>
      <c r="EX39" s="19">
        <v>0</v>
      </c>
      <c r="EY39" s="38">
        <f t="shared" si="6"/>
        <v>61797</v>
      </c>
      <c r="EZ39" s="38">
        <v>45352</v>
      </c>
      <c r="FA39" s="38">
        <v>16445</v>
      </c>
      <c r="FB39" s="20">
        <v>629.5</v>
      </c>
      <c r="FC39" s="8"/>
      <c r="FD39" s="8"/>
      <c r="FE39" s="8"/>
      <c r="FF39" s="8"/>
    </row>
    <row r="40" spans="1:162" ht="18.75" x14ac:dyDescent="0.25">
      <c r="A40" s="25" t="s">
        <v>68</v>
      </c>
      <c r="B40" s="21" t="s">
        <v>76</v>
      </c>
      <c r="C40" s="38" t="s">
        <v>28</v>
      </c>
      <c r="D40" s="19">
        <f t="shared" si="5"/>
        <v>601</v>
      </c>
      <c r="E40" s="19">
        <v>53</v>
      </c>
      <c r="F40" s="19">
        <v>464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84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0</v>
      </c>
      <c r="EW40" s="19">
        <v>0</v>
      </c>
      <c r="EX40" s="19">
        <v>0</v>
      </c>
      <c r="EY40" s="38">
        <f t="shared" si="6"/>
        <v>55953</v>
      </c>
      <c r="EZ40" s="38">
        <v>41447</v>
      </c>
      <c r="FA40" s="38">
        <v>14506</v>
      </c>
      <c r="FB40" s="20">
        <v>605.90000000000009</v>
      </c>
      <c r="FC40" s="8"/>
      <c r="FD40" s="8"/>
      <c r="FE40" s="8"/>
      <c r="FF40" s="8"/>
    </row>
    <row r="41" spans="1:162" ht="18.75" x14ac:dyDescent="0.25">
      <c r="A41" s="25" t="s">
        <v>69</v>
      </c>
      <c r="B41" s="21" t="s">
        <v>78</v>
      </c>
      <c r="C41" s="38" t="s">
        <v>28</v>
      </c>
      <c r="D41" s="19">
        <f t="shared" si="5"/>
        <v>521</v>
      </c>
      <c r="E41" s="19">
        <v>79</v>
      </c>
      <c r="F41" s="19">
        <v>329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27</v>
      </c>
      <c r="U41" s="19">
        <v>86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0</v>
      </c>
      <c r="DY41" s="19">
        <v>0</v>
      </c>
      <c r="DZ41" s="19">
        <v>0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19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0</v>
      </c>
      <c r="EU41" s="19">
        <v>0</v>
      </c>
      <c r="EV41" s="19">
        <v>0</v>
      </c>
      <c r="EW41" s="19">
        <v>0</v>
      </c>
      <c r="EX41" s="19">
        <v>0</v>
      </c>
      <c r="EY41" s="38">
        <f t="shared" si="6"/>
        <v>46370</v>
      </c>
      <c r="EZ41" s="38">
        <v>34183</v>
      </c>
      <c r="FA41" s="38">
        <v>12187</v>
      </c>
      <c r="FB41" s="20">
        <v>481.6</v>
      </c>
      <c r="FC41" s="8"/>
      <c r="FD41" s="8"/>
      <c r="FE41" s="8"/>
      <c r="FF41" s="8"/>
    </row>
    <row r="42" spans="1:162" ht="18.75" x14ac:dyDescent="0.25">
      <c r="A42" s="25" t="s">
        <v>70</v>
      </c>
      <c r="B42" s="21" t="s">
        <v>89</v>
      </c>
      <c r="C42" s="38" t="s">
        <v>28</v>
      </c>
      <c r="D42" s="19">
        <f t="shared" si="5"/>
        <v>610</v>
      </c>
      <c r="E42" s="19">
        <v>22</v>
      </c>
      <c r="F42" s="19">
        <v>338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12</v>
      </c>
      <c r="U42" s="19">
        <v>178</v>
      </c>
      <c r="V42" s="19">
        <v>0</v>
      </c>
      <c r="W42" s="19">
        <v>0</v>
      </c>
      <c r="X42" s="19">
        <v>40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20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38">
        <f t="shared" si="6"/>
        <v>70578</v>
      </c>
      <c r="EZ42" s="38">
        <v>51459</v>
      </c>
      <c r="FA42" s="38">
        <v>19119</v>
      </c>
      <c r="FB42" s="20">
        <v>628.90000000000009</v>
      </c>
      <c r="FC42" s="8"/>
      <c r="FD42" s="8"/>
      <c r="FE42" s="8"/>
      <c r="FF42" s="8"/>
    </row>
    <row r="43" spans="1:162" ht="18" customHeight="1" x14ac:dyDescent="0.25">
      <c r="A43" s="26"/>
      <c r="B43" s="27" t="s">
        <v>29</v>
      </c>
      <c r="C43" s="28" t="s">
        <v>30</v>
      </c>
      <c r="D43" s="13">
        <f>SUMIFS(D23:D42,$C$23:$C$42,"Городской")</f>
        <v>7520</v>
      </c>
      <c r="E43" s="13">
        <f>SUMIFS(E23:E42,$C$23:$C$42,"Городской")</f>
        <v>616</v>
      </c>
      <c r="F43" s="13">
        <f>SUMIFS(F23:F42,$C$23:$C$42,"Городской")</f>
        <v>4931</v>
      </c>
      <c r="G43" s="13">
        <f t="shared" ref="G43:BO43" si="7">SUMIFS(G23:G42,$C$19:$C$38,"Городской")</f>
        <v>0</v>
      </c>
      <c r="H43" s="13">
        <f t="shared" si="7"/>
        <v>0</v>
      </c>
      <c r="I43" s="13">
        <f t="shared" si="7"/>
        <v>0</v>
      </c>
      <c r="J43" s="13">
        <f t="shared" si="7"/>
        <v>0</v>
      </c>
      <c r="K43" s="13">
        <f t="shared" si="7"/>
        <v>0</v>
      </c>
      <c r="L43" s="13">
        <f t="shared" si="7"/>
        <v>0</v>
      </c>
      <c r="M43" s="13">
        <f t="shared" si="7"/>
        <v>0</v>
      </c>
      <c r="N43" s="13">
        <f t="shared" si="7"/>
        <v>0</v>
      </c>
      <c r="O43" s="13">
        <f t="shared" si="7"/>
        <v>0</v>
      </c>
      <c r="P43" s="13">
        <f t="shared" si="7"/>
        <v>0</v>
      </c>
      <c r="Q43" s="13">
        <f t="shared" si="7"/>
        <v>0</v>
      </c>
      <c r="R43" s="13">
        <f t="shared" si="7"/>
        <v>0</v>
      </c>
      <c r="S43" s="13">
        <f t="shared" si="7"/>
        <v>0</v>
      </c>
      <c r="T43" s="13">
        <f>SUMIFS(T23:T42,$C$23:$C$42,"Городской")</f>
        <v>224</v>
      </c>
      <c r="U43" s="13">
        <f>SUMIFS(U23:U42,$C$23:$C$42,"Городской")</f>
        <v>1420</v>
      </c>
      <c r="V43" s="13">
        <f t="shared" si="7"/>
        <v>0</v>
      </c>
      <c r="W43" s="13">
        <f>SUMIFS(W23:W42,$C$23:$C$42,"Городской")</f>
        <v>57</v>
      </c>
      <c r="X43" s="13">
        <f>SUMIFS(X23:X42,$C$23:$C$42,"Городской")</f>
        <v>58</v>
      </c>
      <c r="Y43" s="13">
        <f t="shared" si="7"/>
        <v>0</v>
      </c>
      <c r="Z43" s="13">
        <f t="shared" si="7"/>
        <v>0</v>
      </c>
      <c r="AA43" s="13">
        <f t="shared" si="7"/>
        <v>0</v>
      </c>
      <c r="AB43" s="13">
        <f t="shared" si="7"/>
        <v>0</v>
      </c>
      <c r="AC43" s="13">
        <f t="shared" si="7"/>
        <v>0</v>
      </c>
      <c r="AD43" s="13">
        <f t="shared" si="7"/>
        <v>0</v>
      </c>
      <c r="AE43" s="13">
        <f>SUMIFS(AE23:AE42,$C$23:$C$42,"Городской")</f>
        <v>29</v>
      </c>
      <c r="AF43" s="13">
        <f t="shared" si="7"/>
        <v>0</v>
      </c>
      <c r="AG43" s="13">
        <f t="shared" si="7"/>
        <v>0</v>
      </c>
      <c r="AH43" s="13">
        <f t="shared" si="7"/>
        <v>0</v>
      </c>
      <c r="AI43" s="13">
        <f t="shared" si="7"/>
        <v>0</v>
      </c>
      <c r="AJ43" s="13">
        <f t="shared" si="7"/>
        <v>0</v>
      </c>
      <c r="AK43" s="13">
        <f t="shared" si="7"/>
        <v>0</v>
      </c>
      <c r="AL43" s="13">
        <f t="shared" si="7"/>
        <v>0</v>
      </c>
      <c r="AM43" s="13">
        <f t="shared" si="7"/>
        <v>0</v>
      </c>
      <c r="AN43" s="13">
        <f t="shared" si="7"/>
        <v>0</v>
      </c>
      <c r="AO43" s="13">
        <f t="shared" si="7"/>
        <v>0</v>
      </c>
      <c r="AP43" s="13">
        <f t="shared" si="7"/>
        <v>0</v>
      </c>
      <c r="AQ43" s="13">
        <f t="shared" si="7"/>
        <v>0</v>
      </c>
      <c r="AR43" s="13">
        <f t="shared" si="7"/>
        <v>0</v>
      </c>
      <c r="AS43" s="13">
        <f t="shared" si="7"/>
        <v>0</v>
      </c>
      <c r="AT43" s="13">
        <f t="shared" si="7"/>
        <v>0</v>
      </c>
      <c r="AU43" s="13">
        <f t="shared" si="7"/>
        <v>0</v>
      </c>
      <c r="AV43" s="13">
        <f t="shared" si="7"/>
        <v>0</v>
      </c>
      <c r="AW43" s="13">
        <f t="shared" si="7"/>
        <v>0</v>
      </c>
      <c r="AX43" s="13">
        <f t="shared" si="7"/>
        <v>0</v>
      </c>
      <c r="AY43" s="13">
        <f t="shared" si="7"/>
        <v>0</v>
      </c>
      <c r="AZ43" s="13">
        <f t="shared" si="7"/>
        <v>0</v>
      </c>
      <c r="BA43" s="13">
        <f t="shared" si="7"/>
        <v>0</v>
      </c>
      <c r="BB43" s="13">
        <f t="shared" si="7"/>
        <v>0</v>
      </c>
      <c r="BC43" s="13">
        <f t="shared" si="7"/>
        <v>0</v>
      </c>
      <c r="BD43" s="13">
        <f t="shared" si="7"/>
        <v>0</v>
      </c>
      <c r="BE43" s="13">
        <f t="shared" si="7"/>
        <v>0</v>
      </c>
      <c r="BF43" s="13">
        <f t="shared" si="7"/>
        <v>0</v>
      </c>
      <c r="BG43" s="13">
        <f t="shared" si="7"/>
        <v>0</v>
      </c>
      <c r="BH43" s="13">
        <f t="shared" si="7"/>
        <v>0</v>
      </c>
      <c r="BI43" s="13">
        <f t="shared" si="7"/>
        <v>0</v>
      </c>
      <c r="BJ43" s="13">
        <f t="shared" si="7"/>
        <v>0</v>
      </c>
      <c r="BK43" s="13">
        <f t="shared" si="7"/>
        <v>0</v>
      </c>
      <c r="BL43" s="13">
        <f t="shared" si="7"/>
        <v>0</v>
      </c>
      <c r="BM43" s="13">
        <f>SUMIFS(BM23:BM42,$C$23:$C$42,"Городской")</f>
        <v>165</v>
      </c>
      <c r="BN43" s="13">
        <f>SUMIFS(BN23:BN42,$C$23:$C$42,"Городской")</f>
        <v>5</v>
      </c>
      <c r="BO43" s="13">
        <f t="shared" si="7"/>
        <v>0</v>
      </c>
      <c r="BP43" s="13">
        <f t="shared" ref="BP43:BS43" si="8">SUMIFS(BP23:BP42,$C$19:$C$38,"Городской")</f>
        <v>0</v>
      </c>
      <c r="BQ43" s="13">
        <f t="shared" si="8"/>
        <v>0</v>
      </c>
      <c r="BR43" s="13">
        <f t="shared" si="8"/>
        <v>0</v>
      </c>
      <c r="BS43" s="13">
        <f t="shared" si="8"/>
        <v>0</v>
      </c>
      <c r="BT43" s="12">
        <v>0</v>
      </c>
      <c r="BU43" s="13">
        <f t="shared" ref="BU43:EF43" si="9">SUMIFS(BU23:BU42,$C$19:$C$38,"Городской")</f>
        <v>0</v>
      </c>
      <c r="BV43" s="13">
        <f t="shared" si="9"/>
        <v>0</v>
      </c>
      <c r="BW43" s="13">
        <f t="shared" si="9"/>
        <v>0</v>
      </c>
      <c r="BX43" s="13">
        <f t="shared" si="9"/>
        <v>0</v>
      </c>
      <c r="BY43" s="13">
        <f t="shared" si="9"/>
        <v>0</v>
      </c>
      <c r="BZ43" s="13">
        <f t="shared" si="9"/>
        <v>0</v>
      </c>
      <c r="CA43" s="13">
        <f t="shared" si="9"/>
        <v>0</v>
      </c>
      <c r="CB43" s="13">
        <f t="shared" si="9"/>
        <v>0</v>
      </c>
      <c r="CC43" s="13">
        <f t="shared" si="9"/>
        <v>6</v>
      </c>
      <c r="CD43" s="13">
        <f t="shared" si="9"/>
        <v>0</v>
      </c>
      <c r="CE43" s="13">
        <f t="shared" si="9"/>
        <v>0</v>
      </c>
      <c r="CF43" s="13">
        <f t="shared" si="9"/>
        <v>0</v>
      </c>
      <c r="CG43" s="13">
        <f t="shared" si="9"/>
        <v>0</v>
      </c>
      <c r="CH43" s="13">
        <f t="shared" si="9"/>
        <v>0</v>
      </c>
      <c r="CI43" s="13">
        <f t="shared" si="9"/>
        <v>0</v>
      </c>
      <c r="CJ43" s="13">
        <f t="shared" si="9"/>
        <v>0</v>
      </c>
      <c r="CK43" s="13">
        <f t="shared" si="9"/>
        <v>0</v>
      </c>
      <c r="CL43" s="13">
        <f t="shared" si="9"/>
        <v>0</v>
      </c>
      <c r="CM43" s="13">
        <f t="shared" si="9"/>
        <v>0</v>
      </c>
      <c r="CN43" s="13">
        <f t="shared" si="9"/>
        <v>0</v>
      </c>
      <c r="CO43" s="13">
        <f t="shared" si="9"/>
        <v>0</v>
      </c>
      <c r="CP43" s="13">
        <f t="shared" si="9"/>
        <v>0</v>
      </c>
      <c r="CQ43" s="13">
        <f t="shared" si="9"/>
        <v>0</v>
      </c>
      <c r="CR43" s="13">
        <f t="shared" si="9"/>
        <v>0</v>
      </c>
      <c r="CS43" s="13">
        <f t="shared" si="9"/>
        <v>0</v>
      </c>
      <c r="CT43" s="13">
        <f t="shared" si="9"/>
        <v>0</v>
      </c>
      <c r="CU43" s="13">
        <f t="shared" si="9"/>
        <v>0</v>
      </c>
      <c r="CV43" s="13">
        <f t="shared" si="9"/>
        <v>0</v>
      </c>
      <c r="CW43" s="13">
        <f t="shared" si="9"/>
        <v>0</v>
      </c>
      <c r="CX43" s="13">
        <f t="shared" si="9"/>
        <v>0</v>
      </c>
      <c r="CY43" s="13">
        <f t="shared" si="9"/>
        <v>0</v>
      </c>
      <c r="CZ43" s="13">
        <f t="shared" si="9"/>
        <v>0</v>
      </c>
      <c r="DA43" s="13">
        <f t="shared" si="9"/>
        <v>0</v>
      </c>
      <c r="DB43" s="13">
        <f t="shared" si="9"/>
        <v>0</v>
      </c>
      <c r="DC43" s="13">
        <f t="shared" si="9"/>
        <v>0</v>
      </c>
      <c r="DD43" s="13">
        <f t="shared" si="9"/>
        <v>0</v>
      </c>
      <c r="DE43" s="13">
        <f t="shared" si="9"/>
        <v>0</v>
      </c>
      <c r="DF43" s="13">
        <f t="shared" si="9"/>
        <v>0</v>
      </c>
      <c r="DG43" s="13">
        <f t="shared" si="9"/>
        <v>0</v>
      </c>
      <c r="DH43" s="13">
        <f t="shared" si="9"/>
        <v>0</v>
      </c>
      <c r="DI43" s="13">
        <f t="shared" si="9"/>
        <v>0</v>
      </c>
      <c r="DJ43" s="13">
        <f t="shared" si="9"/>
        <v>0</v>
      </c>
      <c r="DK43" s="13">
        <f t="shared" si="9"/>
        <v>0</v>
      </c>
      <c r="DL43" s="13">
        <f t="shared" si="9"/>
        <v>0</v>
      </c>
      <c r="DM43" s="13">
        <f t="shared" si="9"/>
        <v>0</v>
      </c>
      <c r="DN43" s="13">
        <f t="shared" si="9"/>
        <v>0</v>
      </c>
      <c r="DO43" s="13">
        <f t="shared" si="9"/>
        <v>0</v>
      </c>
      <c r="DP43" s="13">
        <f t="shared" si="9"/>
        <v>0</v>
      </c>
      <c r="DQ43" s="13">
        <f t="shared" si="9"/>
        <v>0</v>
      </c>
      <c r="DR43" s="13">
        <f t="shared" si="9"/>
        <v>0</v>
      </c>
      <c r="DS43" s="13">
        <f t="shared" si="9"/>
        <v>0</v>
      </c>
      <c r="DT43" s="13">
        <f t="shared" si="9"/>
        <v>0</v>
      </c>
      <c r="DU43" s="13">
        <f t="shared" si="9"/>
        <v>0</v>
      </c>
      <c r="DV43" s="13">
        <f t="shared" si="9"/>
        <v>0</v>
      </c>
      <c r="DW43" s="13">
        <f t="shared" si="9"/>
        <v>0</v>
      </c>
      <c r="DX43" s="13">
        <f t="shared" si="9"/>
        <v>0</v>
      </c>
      <c r="DY43" s="13">
        <f t="shared" si="9"/>
        <v>0</v>
      </c>
      <c r="DZ43" s="13">
        <f t="shared" si="9"/>
        <v>0</v>
      </c>
      <c r="EA43" s="13">
        <f t="shared" si="9"/>
        <v>0</v>
      </c>
      <c r="EB43" s="13">
        <f t="shared" si="9"/>
        <v>0</v>
      </c>
      <c r="EC43" s="13">
        <f t="shared" si="9"/>
        <v>0</v>
      </c>
      <c r="ED43" s="13">
        <f t="shared" si="9"/>
        <v>0</v>
      </c>
      <c r="EE43" s="13">
        <f t="shared" si="9"/>
        <v>0</v>
      </c>
      <c r="EF43" s="13">
        <f t="shared" si="9"/>
        <v>0</v>
      </c>
      <c r="EG43" s="13">
        <f t="shared" ref="EG43:FB43" si="10">SUMIFS(EG23:EG42,$C$19:$C$38,"Городской")</f>
        <v>0</v>
      </c>
      <c r="EH43" s="13">
        <f t="shared" si="10"/>
        <v>0</v>
      </c>
      <c r="EI43" s="13">
        <f t="shared" si="10"/>
        <v>0</v>
      </c>
      <c r="EJ43" s="13">
        <f t="shared" si="10"/>
        <v>0</v>
      </c>
      <c r="EK43" s="13">
        <f t="shared" si="10"/>
        <v>0</v>
      </c>
      <c r="EL43" s="13">
        <f t="shared" si="10"/>
        <v>0</v>
      </c>
      <c r="EM43" s="13">
        <f t="shared" si="10"/>
        <v>0</v>
      </c>
      <c r="EN43" s="13">
        <f t="shared" si="10"/>
        <v>0</v>
      </c>
      <c r="EO43" s="13">
        <f t="shared" si="10"/>
        <v>0</v>
      </c>
      <c r="EP43" s="13">
        <f t="shared" si="10"/>
        <v>0</v>
      </c>
      <c r="EQ43" s="13">
        <f t="shared" si="10"/>
        <v>0</v>
      </c>
      <c r="ER43" s="13">
        <f t="shared" si="10"/>
        <v>0</v>
      </c>
      <c r="ES43" s="13">
        <f t="shared" si="10"/>
        <v>0</v>
      </c>
      <c r="ET43" s="13">
        <f t="shared" si="10"/>
        <v>0</v>
      </c>
      <c r="EU43" s="13">
        <f t="shared" si="10"/>
        <v>0</v>
      </c>
      <c r="EV43" s="13">
        <f t="shared" si="10"/>
        <v>0</v>
      </c>
      <c r="EW43" s="13">
        <f t="shared" si="10"/>
        <v>0</v>
      </c>
      <c r="EX43" s="13">
        <f t="shared" si="10"/>
        <v>0</v>
      </c>
      <c r="EY43" s="26">
        <f t="shared" si="10"/>
        <v>573690</v>
      </c>
      <c r="EZ43" s="26">
        <f t="shared" si="10"/>
        <v>421760</v>
      </c>
      <c r="FA43" s="26">
        <f t="shared" si="10"/>
        <v>151930</v>
      </c>
      <c r="FB43" s="13">
        <f t="shared" si="10"/>
        <v>5928.2000000000007</v>
      </c>
      <c r="FD43" s="8"/>
    </row>
    <row r="44" spans="1:162" ht="18" customHeight="1" x14ac:dyDescent="0.25">
      <c r="A44" s="26"/>
      <c r="B44" s="27" t="s">
        <v>31</v>
      </c>
      <c r="C44" s="28" t="s">
        <v>30</v>
      </c>
      <c r="D44" s="13">
        <f t="shared" ref="D44:BO44" si="11">SUMIFS(D23:D42,$C$19:$C$38,"Сельский")</f>
        <v>0</v>
      </c>
      <c r="E44" s="13">
        <f t="shared" si="11"/>
        <v>0</v>
      </c>
      <c r="F44" s="13">
        <f t="shared" si="11"/>
        <v>0</v>
      </c>
      <c r="G44" s="13">
        <f t="shared" si="11"/>
        <v>0</v>
      </c>
      <c r="H44" s="13">
        <f t="shared" si="11"/>
        <v>0</v>
      </c>
      <c r="I44" s="13">
        <f t="shared" si="11"/>
        <v>0</v>
      </c>
      <c r="J44" s="13">
        <f t="shared" si="11"/>
        <v>0</v>
      </c>
      <c r="K44" s="13">
        <f t="shared" si="11"/>
        <v>0</v>
      </c>
      <c r="L44" s="13">
        <f t="shared" si="11"/>
        <v>0</v>
      </c>
      <c r="M44" s="13">
        <f t="shared" si="11"/>
        <v>0</v>
      </c>
      <c r="N44" s="13">
        <f t="shared" si="11"/>
        <v>0</v>
      </c>
      <c r="O44" s="13">
        <f t="shared" si="11"/>
        <v>0</v>
      </c>
      <c r="P44" s="13">
        <f t="shared" si="11"/>
        <v>0</v>
      </c>
      <c r="Q44" s="13">
        <f t="shared" si="11"/>
        <v>0</v>
      </c>
      <c r="R44" s="13">
        <f t="shared" si="11"/>
        <v>0</v>
      </c>
      <c r="S44" s="13">
        <f t="shared" si="11"/>
        <v>0</v>
      </c>
      <c r="T44" s="13">
        <f t="shared" si="11"/>
        <v>0</v>
      </c>
      <c r="U44" s="13">
        <f t="shared" si="11"/>
        <v>0</v>
      </c>
      <c r="V44" s="13">
        <f t="shared" si="11"/>
        <v>0</v>
      </c>
      <c r="W44" s="13">
        <f t="shared" si="11"/>
        <v>0</v>
      </c>
      <c r="X44" s="13">
        <f t="shared" si="11"/>
        <v>0</v>
      </c>
      <c r="Y44" s="13">
        <f t="shared" si="11"/>
        <v>0</v>
      </c>
      <c r="Z44" s="13">
        <f t="shared" si="11"/>
        <v>0</v>
      </c>
      <c r="AA44" s="13">
        <f t="shared" si="11"/>
        <v>0</v>
      </c>
      <c r="AB44" s="13">
        <f t="shared" si="11"/>
        <v>0</v>
      </c>
      <c r="AC44" s="13">
        <f t="shared" si="11"/>
        <v>0</v>
      </c>
      <c r="AD44" s="13">
        <f t="shared" si="11"/>
        <v>0</v>
      </c>
      <c r="AE44" s="13">
        <f t="shared" si="11"/>
        <v>0</v>
      </c>
      <c r="AF44" s="13">
        <f t="shared" si="11"/>
        <v>0</v>
      </c>
      <c r="AG44" s="13">
        <f t="shared" si="11"/>
        <v>0</v>
      </c>
      <c r="AH44" s="13">
        <f t="shared" si="11"/>
        <v>0</v>
      </c>
      <c r="AI44" s="13">
        <f t="shared" si="11"/>
        <v>0</v>
      </c>
      <c r="AJ44" s="13">
        <f t="shared" si="11"/>
        <v>0</v>
      </c>
      <c r="AK44" s="13">
        <f t="shared" si="11"/>
        <v>0</v>
      </c>
      <c r="AL44" s="13">
        <f t="shared" si="11"/>
        <v>0</v>
      </c>
      <c r="AM44" s="13">
        <f t="shared" si="11"/>
        <v>0</v>
      </c>
      <c r="AN44" s="13">
        <f t="shared" si="11"/>
        <v>0</v>
      </c>
      <c r="AO44" s="13">
        <f t="shared" si="11"/>
        <v>0</v>
      </c>
      <c r="AP44" s="13">
        <f t="shared" si="11"/>
        <v>0</v>
      </c>
      <c r="AQ44" s="13">
        <f t="shared" si="11"/>
        <v>0</v>
      </c>
      <c r="AR44" s="13">
        <f t="shared" si="11"/>
        <v>0</v>
      </c>
      <c r="AS44" s="13">
        <f t="shared" si="11"/>
        <v>0</v>
      </c>
      <c r="AT44" s="13">
        <f t="shared" si="11"/>
        <v>0</v>
      </c>
      <c r="AU44" s="13">
        <f t="shared" si="11"/>
        <v>0</v>
      </c>
      <c r="AV44" s="13">
        <f t="shared" si="11"/>
        <v>0</v>
      </c>
      <c r="AW44" s="13">
        <f t="shared" si="11"/>
        <v>0</v>
      </c>
      <c r="AX44" s="13">
        <f t="shared" si="11"/>
        <v>0</v>
      </c>
      <c r="AY44" s="13">
        <f t="shared" si="11"/>
        <v>0</v>
      </c>
      <c r="AZ44" s="13">
        <f t="shared" si="11"/>
        <v>0</v>
      </c>
      <c r="BA44" s="13">
        <f t="shared" si="11"/>
        <v>0</v>
      </c>
      <c r="BB44" s="13">
        <f t="shared" si="11"/>
        <v>0</v>
      </c>
      <c r="BC44" s="13">
        <f t="shared" si="11"/>
        <v>0</v>
      </c>
      <c r="BD44" s="13">
        <f t="shared" si="11"/>
        <v>0</v>
      </c>
      <c r="BE44" s="13">
        <f t="shared" si="11"/>
        <v>0</v>
      </c>
      <c r="BF44" s="13">
        <f t="shared" si="11"/>
        <v>0</v>
      </c>
      <c r="BG44" s="13">
        <f t="shared" si="11"/>
        <v>0</v>
      </c>
      <c r="BH44" s="13">
        <f t="shared" si="11"/>
        <v>0</v>
      </c>
      <c r="BI44" s="13">
        <f t="shared" si="11"/>
        <v>0</v>
      </c>
      <c r="BJ44" s="13">
        <f t="shared" si="11"/>
        <v>0</v>
      </c>
      <c r="BK44" s="13">
        <f t="shared" si="11"/>
        <v>0</v>
      </c>
      <c r="BL44" s="13">
        <f t="shared" si="11"/>
        <v>0</v>
      </c>
      <c r="BM44" s="13">
        <f t="shared" si="11"/>
        <v>0</v>
      </c>
      <c r="BN44" s="13">
        <f t="shared" si="11"/>
        <v>0</v>
      </c>
      <c r="BO44" s="13">
        <f t="shared" si="11"/>
        <v>0</v>
      </c>
      <c r="BP44" s="13">
        <f t="shared" ref="BP44:BS44" si="12">SUMIFS(BP23:BP42,$C$19:$C$38,"Сельский")</f>
        <v>0</v>
      </c>
      <c r="BQ44" s="13">
        <f t="shared" si="12"/>
        <v>0</v>
      </c>
      <c r="BR44" s="13">
        <f t="shared" si="12"/>
        <v>0</v>
      </c>
      <c r="BS44" s="13">
        <f t="shared" si="12"/>
        <v>0</v>
      </c>
      <c r="BT44" s="12">
        <v>0</v>
      </c>
      <c r="BU44" s="13">
        <f t="shared" ref="BU44:EF44" si="13">SUMIFS(BU23:BU42,$C$19:$C$38,"Сельский")</f>
        <v>0</v>
      </c>
      <c r="BV44" s="13">
        <f t="shared" si="13"/>
        <v>0</v>
      </c>
      <c r="BW44" s="13">
        <f t="shared" si="13"/>
        <v>0</v>
      </c>
      <c r="BX44" s="13">
        <f t="shared" si="13"/>
        <v>0</v>
      </c>
      <c r="BY44" s="13">
        <f t="shared" si="13"/>
        <v>0</v>
      </c>
      <c r="BZ44" s="13">
        <f t="shared" si="13"/>
        <v>0</v>
      </c>
      <c r="CA44" s="13">
        <f t="shared" si="13"/>
        <v>0</v>
      </c>
      <c r="CB44" s="13">
        <f t="shared" si="13"/>
        <v>0</v>
      </c>
      <c r="CC44" s="13">
        <f t="shared" si="13"/>
        <v>0</v>
      </c>
      <c r="CD44" s="13">
        <f t="shared" si="13"/>
        <v>0</v>
      </c>
      <c r="CE44" s="13">
        <f t="shared" si="13"/>
        <v>0</v>
      </c>
      <c r="CF44" s="13">
        <f t="shared" si="13"/>
        <v>0</v>
      </c>
      <c r="CG44" s="13">
        <f t="shared" si="13"/>
        <v>0</v>
      </c>
      <c r="CH44" s="13">
        <f t="shared" si="13"/>
        <v>0</v>
      </c>
      <c r="CI44" s="13">
        <f t="shared" si="13"/>
        <v>0</v>
      </c>
      <c r="CJ44" s="13">
        <f t="shared" si="13"/>
        <v>0</v>
      </c>
      <c r="CK44" s="13">
        <f t="shared" si="13"/>
        <v>0</v>
      </c>
      <c r="CL44" s="13">
        <f t="shared" si="13"/>
        <v>0</v>
      </c>
      <c r="CM44" s="13">
        <f t="shared" si="13"/>
        <v>0</v>
      </c>
      <c r="CN44" s="13">
        <f t="shared" si="13"/>
        <v>0</v>
      </c>
      <c r="CO44" s="13">
        <f t="shared" si="13"/>
        <v>0</v>
      </c>
      <c r="CP44" s="13">
        <f t="shared" si="13"/>
        <v>0</v>
      </c>
      <c r="CQ44" s="13">
        <f t="shared" si="13"/>
        <v>0</v>
      </c>
      <c r="CR44" s="13">
        <f t="shared" si="13"/>
        <v>0</v>
      </c>
      <c r="CS44" s="13">
        <f t="shared" si="13"/>
        <v>0</v>
      </c>
      <c r="CT44" s="13">
        <f t="shared" si="13"/>
        <v>0</v>
      </c>
      <c r="CU44" s="13">
        <f t="shared" si="13"/>
        <v>0</v>
      </c>
      <c r="CV44" s="13">
        <f t="shared" si="13"/>
        <v>0</v>
      </c>
      <c r="CW44" s="13">
        <f t="shared" si="13"/>
        <v>0</v>
      </c>
      <c r="CX44" s="13">
        <f t="shared" si="13"/>
        <v>0</v>
      </c>
      <c r="CY44" s="13">
        <f t="shared" si="13"/>
        <v>0</v>
      </c>
      <c r="CZ44" s="13">
        <f t="shared" si="13"/>
        <v>0</v>
      </c>
      <c r="DA44" s="13">
        <f t="shared" si="13"/>
        <v>0</v>
      </c>
      <c r="DB44" s="13">
        <f t="shared" si="13"/>
        <v>0</v>
      </c>
      <c r="DC44" s="13">
        <f t="shared" si="13"/>
        <v>0</v>
      </c>
      <c r="DD44" s="13">
        <f t="shared" si="13"/>
        <v>0</v>
      </c>
      <c r="DE44" s="13">
        <f t="shared" si="13"/>
        <v>0</v>
      </c>
      <c r="DF44" s="13">
        <f t="shared" si="13"/>
        <v>0</v>
      </c>
      <c r="DG44" s="13">
        <f t="shared" si="13"/>
        <v>0</v>
      </c>
      <c r="DH44" s="13">
        <f t="shared" si="13"/>
        <v>0</v>
      </c>
      <c r="DI44" s="13">
        <f t="shared" si="13"/>
        <v>0</v>
      </c>
      <c r="DJ44" s="13">
        <f t="shared" si="13"/>
        <v>0</v>
      </c>
      <c r="DK44" s="13">
        <f t="shared" si="13"/>
        <v>0</v>
      </c>
      <c r="DL44" s="13">
        <f t="shared" si="13"/>
        <v>0</v>
      </c>
      <c r="DM44" s="13">
        <f t="shared" si="13"/>
        <v>0</v>
      </c>
      <c r="DN44" s="13">
        <f t="shared" si="13"/>
        <v>0</v>
      </c>
      <c r="DO44" s="13">
        <f t="shared" si="13"/>
        <v>0</v>
      </c>
      <c r="DP44" s="13">
        <f t="shared" si="13"/>
        <v>0</v>
      </c>
      <c r="DQ44" s="13">
        <f t="shared" si="13"/>
        <v>0</v>
      </c>
      <c r="DR44" s="13">
        <f t="shared" si="13"/>
        <v>0</v>
      </c>
      <c r="DS44" s="13">
        <f t="shared" si="13"/>
        <v>0</v>
      </c>
      <c r="DT44" s="13">
        <f t="shared" si="13"/>
        <v>0</v>
      </c>
      <c r="DU44" s="13">
        <f t="shared" si="13"/>
        <v>0</v>
      </c>
      <c r="DV44" s="13">
        <f t="shared" si="13"/>
        <v>0</v>
      </c>
      <c r="DW44" s="13">
        <f t="shared" si="13"/>
        <v>0</v>
      </c>
      <c r="DX44" s="13">
        <f t="shared" si="13"/>
        <v>0</v>
      </c>
      <c r="DY44" s="13">
        <f t="shared" si="13"/>
        <v>0</v>
      </c>
      <c r="DZ44" s="13">
        <f t="shared" si="13"/>
        <v>0</v>
      </c>
      <c r="EA44" s="13">
        <f t="shared" si="13"/>
        <v>0</v>
      </c>
      <c r="EB44" s="13">
        <f t="shared" si="13"/>
        <v>0</v>
      </c>
      <c r="EC44" s="13">
        <f t="shared" si="13"/>
        <v>0</v>
      </c>
      <c r="ED44" s="13">
        <f t="shared" si="13"/>
        <v>0</v>
      </c>
      <c r="EE44" s="13">
        <f t="shared" si="13"/>
        <v>0</v>
      </c>
      <c r="EF44" s="13">
        <f t="shared" si="13"/>
        <v>0</v>
      </c>
      <c r="EG44" s="13">
        <f t="shared" ref="EG44:FB44" si="14">SUMIFS(EG23:EG42,$C$19:$C$38,"Сельский")</f>
        <v>0</v>
      </c>
      <c r="EH44" s="13">
        <f t="shared" si="14"/>
        <v>0</v>
      </c>
      <c r="EI44" s="13">
        <f t="shared" si="14"/>
        <v>0</v>
      </c>
      <c r="EJ44" s="13">
        <f t="shared" si="14"/>
        <v>0</v>
      </c>
      <c r="EK44" s="13">
        <f t="shared" si="14"/>
        <v>0</v>
      </c>
      <c r="EL44" s="13">
        <f t="shared" si="14"/>
        <v>0</v>
      </c>
      <c r="EM44" s="13">
        <f t="shared" si="14"/>
        <v>0</v>
      </c>
      <c r="EN44" s="13">
        <f t="shared" si="14"/>
        <v>0</v>
      </c>
      <c r="EO44" s="13">
        <f t="shared" si="14"/>
        <v>0</v>
      </c>
      <c r="EP44" s="13">
        <f t="shared" si="14"/>
        <v>0</v>
      </c>
      <c r="EQ44" s="13">
        <f t="shared" si="14"/>
        <v>0</v>
      </c>
      <c r="ER44" s="13">
        <f t="shared" si="14"/>
        <v>0</v>
      </c>
      <c r="ES44" s="13">
        <f t="shared" si="14"/>
        <v>0</v>
      </c>
      <c r="ET44" s="13">
        <f t="shared" si="14"/>
        <v>0</v>
      </c>
      <c r="EU44" s="13">
        <f t="shared" si="14"/>
        <v>0</v>
      </c>
      <c r="EV44" s="13">
        <f t="shared" si="14"/>
        <v>0</v>
      </c>
      <c r="EW44" s="13">
        <f t="shared" si="14"/>
        <v>0</v>
      </c>
      <c r="EX44" s="13">
        <f t="shared" si="14"/>
        <v>0</v>
      </c>
      <c r="EY44" s="26">
        <f t="shared" si="14"/>
        <v>0</v>
      </c>
      <c r="EZ44" s="26">
        <f t="shared" si="14"/>
        <v>0</v>
      </c>
      <c r="FA44" s="26">
        <f t="shared" si="14"/>
        <v>0</v>
      </c>
      <c r="FB44" s="13">
        <f t="shared" si="14"/>
        <v>0</v>
      </c>
      <c r="FD44" s="8"/>
    </row>
    <row r="45" spans="1:162" ht="18" customHeight="1" x14ac:dyDescent="0.25">
      <c r="A45" s="30"/>
      <c r="B45" s="31" t="s">
        <v>4</v>
      </c>
      <c r="C45" s="32" t="s">
        <v>30</v>
      </c>
      <c r="D45" s="33">
        <f t="shared" ref="D45:BO45" si="15">SUM(D43:D44)</f>
        <v>7520</v>
      </c>
      <c r="E45" s="33">
        <f t="shared" si="15"/>
        <v>616</v>
      </c>
      <c r="F45" s="33">
        <f t="shared" si="15"/>
        <v>4931</v>
      </c>
      <c r="G45" s="33">
        <f t="shared" si="15"/>
        <v>0</v>
      </c>
      <c r="H45" s="33">
        <f t="shared" si="15"/>
        <v>0</v>
      </c>
      <c r="I45" s="33">
        <f t="shared" si="15"/>
        <v>0</v>
      </c>
      <c r="J45" s="33">
        <f t="shared" si="15"/>
        <v>0</v>
      </c>
      <c r="K45" s="33">
        <f t="shared" si="15"/>
        <v>0</v>
      </c>
      <c r="L45" s="33">
        <f t="shared" si="15"/>
        <v>0</v>
      </c>
      <c r="M45" s="33">
        <f t="shared" si="15"/>
        <v>0</v>
      </c>
      <c r="N45" s="33">
        <f t="shared" si="15"/>
        <v>0</v>
      </c>
      <c r="O45" s="33">
        <f t="shared" si="15"/>
        <v>0</v>
      </c>
      <c r="P45" s="33">
        <f t="shared" si="15"/>
        <v>0</v>
      </c>
      <c r="Q45" s="33">
        <f t="shared" si="15"/>
        <v>0</v>
      </c>
      <c r="R45" s="33">
        <f t="shared" si="15"/>
        <v>0</v>
      </c>
      <c r="S45" s="33">
        <f t="shared" si="15"/>
        <v>0</v>
      </c>
      <c r="T45" s="33">
        <f t="shared" si="15"/>
        <v>224</v>
      </c>
      <c r="U45" s="33">
        <f t="shared" si="15"/>
        <v>1420</v>
      </c>
      <c r="V45" s="33">
        <f t="shared" si="15"/>
        <v>0</v>
      </c>
      <c r="W45" s="33">
        <f t="shared" si="15"/>
        <v>57</v>
      </c>
      <c r="X45" s="33">
        <f t="shared" si="15"/>
        <v>58</v>
      </c>
      <c r="Y45" s="33">
        <f t="shared" si="15"/>
        <v>0</v>
      </c>
      <c r="Z45" s="33">
        <f t="shared" si="15"/>
        <v>0</v>
      </c>
      <c r="AA45" s="33">
        <f t="shared" si="15"/>
        <v>0</v>
      </c>
      <c r="AB45" s="33">
        <f t="shared" si="15"/>
        <v>0</v>
      </c>
      <c r="AC45" s="33">
        <f t="shared" si="15"/>
        <v>0</v>
      </c>
      <c r="AD45" s="33">
        <f t="shared" si="15"/>
        <v>0</v>
      </c>
      <c r="AE45" s="33">
        <f t="shared" si="15"/>
        <v>29</v>
      </c>
      <c r="AF45" s="33">
        <f t="shared" si="15"/>
        <v>0</v>
      </c>
      <c r="AG45" s="33">
        <f t="shared" si="15"/>
        <v>0</v>
      </c>
      <c r="AH45" s="33">
        <f t="shared" si="15"/>
        <v>0</v>
      </c>
      <c r="AI45" s="33">
        <f t="shared" si="15"/>
        <v>0</v>
      </c>
      <c r="AJ45" s="33">
        <f t="shared" si="15"/>
        <v>0</v>
      </c>
      <c r="AK45" s="33">
        <f t="shared" si="15"/>
        <v>0</v>
      </c>
      <c r="AL45" s="33">
        <f t="shared" si="15"/>
        <v>0</v>
      </c>
      <c r="AM45" s="33">
        <f t="shared" si="15"/>
        <v>0</v>
      </c>
      <c r="AN45" s="33">
        <f t="shared" si="15"/>
        <v>0</v>
      </c>
      <c r="AO45" s="33">
        <f t="shared" si="15"/>
        <v>0</v>
      </c>
      <c r="AP45" s="33">
        <f t="shared" si="15"/>
        <v>0</v>
      </c>
      <c r="AQ45" s="33">
        <f t="shared" si="15"/>
        <v>0</v>
      </c>
      <c r="AR45" s="33">
        <f t="shared" si="15"/>
        <v>0</v>
      </c>
      <c r="AS45" s="33">
        <f t="shared" si="15"/>
        <v>0</v>
      </c>
      <c r="AT45" s="33">
        <f t="shared" si="15"/>
        <v>0</v>
      </c>
      <c r="AU45" s="33">
        <f t="shared" si="15"/>
        <v>0</v>
      </c>
      <c r="AV45" s="33">
        <f t="shared" si="15"/>
        <v>0</v>
      </c>
      <c r="AW45" s="33">
        <f t="shared" si="15"/>
        <v>0</v>
      </c>
      <c r="AX45" s="33">
        <f t="shared" si="15"/>
        <v>0</v>
      </c>
      <c r="AY45" s="33">
        <f t="shared" si="15"/>
        <v>0</v>
      </c>
      <c r="AZ45" s="33">
        <f t="shared" si="15"/>
        <v>0</v>
      </c>
      <c r="BA45" s="33">
        <f t="shared" si="15"/>
        <v>0</v>
      </c>
      <c r="BB45" s="33">
        <f t="shared" si="15"/>
        <v>0</v>
      </c>
      <c r="BC45" s="33">
        <f t="shared" si="15"/>
        <v>0</v>
      </c>
      <c r="BD45" s="33">
        <f t="shared" si="15"/>
        <v>0</v>
      </c>
      <c r="BE45" s="33">
        <f t="shared" si="15"/>
        <v>0</v>
      </c>
      <c r="BF45" s="33">
        <f t="shared" si="15"/>
        <v>0</v>
      </c>
      <c r="BG45" s="33">
        <f t="shared" si="15"/>
        <v>0</v>
      </c>
      <c r="BH45" s="33">
        <f t="shared" si="15"/>
        <v>0</v>
      </c>
      <c r="BI45" s="33">
        <f t="shared" si="15"/>
        <v>0</v>
      </c>
      <c r="BJ45" s="33">
        <f t="shared" si="15"/>
        <v>0</v>
      </c>
      <c r="BK45" s="33">
        <f t="shared" si="15"/>
        <v>0</v>
      </c>
      <c r="BL45" s="33">
        <f t="shared" si="15"/>
        <v>0</v>
      </c>
      <c r="BM45" s="33">
        <f t="shared" si="15"/>
        <v>165</v>
      </c>
      <c r="BN45" s="33">
        <f t="shared" si="15"/>
        <v>5</v>
      </c>
      <c r="BO45" s="33">
        <f t="shared" si="15"/>
        <v>0</v>
      </c>
      <c r="BP45" s="33">
        <f t="shared" ref="BP45:EA45" si="16">SUM(BP43:BP44)</f>
        <v>0</v>
      </c>
      <c r="BQ45" s="33">
        <f t="shared" si="16"/>
        <v>0</v>
      </c>
      <c r="BR45" s="33">
        <f t="shared" si="16"/>
        <v>0</v>
      </c>
      <c r="BS45" s="33">
        <f t="shared" si="16"/>
        <v>0</v>
      </c>
      <c r="BT45" s="34">
        <v>0</v>
      </c>
      <c r="BU45" s="33">
        <f t="shared" si="16"/>
        <v>0</v>
      </c>
      <c r="BV45" s="33">
        <f t="shared" si="16"/>
        <v>0</v>
      </c>
      <c r="BW45" s="33">
        <f t="shared" si="16"/>
        <v>0</v>
      </c>
      <c r="BX45" s="33">
        <f t="shared" si="16"/>
        <v>0</v>
      </c>
      <c r="BY45" s="33">
        <f t="shared" si="16"/>
        <v>0</v>
      </c>
      <c r="BZ45" s="33">
        <f t="shared" si="16"/>
        <v>0</v>
      </c>
      <c r="CA45" s="33">
        <f t="shared" si="16"/>
        <v>0</v>
      </c>
      <c r="CB45" s="33">
        <f t="shared" si="16"/>
        <v>0</v>
      </c>
      <c r="CC45" s="33">
        <f t="shared" si="16"/>
        <v>6</v>
      </c>
      <c r="CD45" s="33">
        <f t="shared" si="16"/>
        <v>0</v>
      </c>
      <c r="CE45" s="33">
        <f t="shared" si="16"/>
        <v>0</v>
      </c>
      <c r="CF45" s="33">
        <f t="shared" si="16"/>
        <v>0</v>
      </c>
      <c r="CG45" s="33">
        <f t="shared" si="16"/>
        <v>0</v>
      </c>
      <c r="CH45" s="33">
        <f t="shared" si="16"/>
        <v>0</v>
      </c>
      <c r="CI45" s="33">
        <f t="shared" si="16"/>
        <v>0</v>
      </c>
      <c r="CJ45" s="33">
        <f t="shared" si="16"/>
        <v>0</v>
      </c>
      <c r="CK45" s="33">
        <f t="shared" si="16"/>
        <v>0</v>
      </c>
      <c r="CL45" s="33">
        <f t="shared" si="16"/>
        <v>0</v>
      </c>
      <c r="CM45" s="33">
        <f t="shared" si="16"/>
        <v>0</v>
      </c>
      <c r="CN45" s="33">
        <f t="shared" si="16"/>
        <v>0</v>
      </c>
      <c r="CO45" s="33">
        <f t="shared" si="16"/>
        <v>0</v>
      </c>
      <c r="CP45" s="33">
        <f t="shared" si="16"/>
        <v>0</v>
      </c>
      <c r="CQ45" s="33">
        <f t="shared" si="16"/>
        <v>0</v>
      </c>
      <c r="CR45" s="33">
        <f t="shared" si="16"/>
        <v>0</v>
      </c>
      <c r="CS45" s="33">
        <f t="shared" si="16"/>
        <v>0</v>
      </c>
      <c r="CT45" s="33">
        <f t="shared" si="16"/>
        <v>0</v>
      </c>
      <c r="CU45" s="33">
        <f t="shared" si="16"/>
        <v>0</v>
      </c>
      <c r="CV45" s="33">
        <f t="shared" si="16"/>
        <v>0</v>
      </c>
      <c r="CW45" s="33">
        <f t="shared" si="16"/>
        <v>0</v>
      </c>
      <c r="CX45" s="33">
        <f t="shared" si="16"/>
        <v>0</v>
      </c>
      <c r="CY45" s="33">
        <f t="shared" si="16"/>
        <v>0</v>
      </c>
      <c r="CZ45" s="33">
        <f t="shared" si="16"/>
        <v>0</v>
      </c>
      <c r="DA45" s="33">
        <f t="shared" si="16"/>
        <v>0</v>
      </c>
      <c r="DB45" s="33">
        <f t="shared" si="16"/>
        <v>0</v>
      </c>
      <c r="DC45" s="33">
        <f t="shared" si="16"/>
        <v>0</v>
      </c>
      <c r="DD45" s="33">
        <f t="shared" si="16"/>
        <v>0</v>
      </c>
      <c r="DE45" s="33">
        <f t="shared" si="16"/>
        <v>0</v>
      </c>
      <c r="DF45" s="33">
        <f t="shared" si="16"/>
        <v>0</v>
      </c>
      <c r="DG45" s="33">
        <f t="shared" si="16"/>
        <v>0</v>
      </c>
      <c r="DH45" s="33">
        <f t="shared" si="16"/>
        <v>0</v>
      </c>
      <c r="DI45" s="33">
        <f t="shared" si="16"/>
        <v>0</v>
      </c>
      <c r="DJ45" s="33">
        <f t="shared" si="16"/>
        <v>0</v>
      </c>
      <c r="DK45" s="33">
        <f t="shared" si="16"/>
        <v>0</v>
      </c>
      <c r="DL45" s="33">
        <f t="shared" si="16"/>
        <v>0</v>
      </c>
      <c r="DM45" s="33">
        <f t="shared" si="16"/>
        <v>0</v>
      </c>
      <c r="DN45" s="33">
        <f t="shared" si="16"/>
        <v>0</v>
      </c>
      <c r="DO45" s="33">
        <f t="shared" si="16"/>
        <v>0</v>
      </c>
      <c r="DP45" s="33">
        <f t="shared" si="16"/>
        <v>0</v>
      </c>
      <c r="DQ45" s="33">
        <f t="shared" si="16"/>
        <v>0</v>
      </c>
      <c r="DR45" s="33">
        <f t="shared" si="16"/>
        <v>0</v>
      </c>
      <c r="DS45" s="33">
        <f t="shared" si="16"/>
        <v>0</v>
      </c>
      <c r="DT45" s="33">
        <f t="shared" si="16"/>
        <v>0</v>
      </c>
      <c r="DU45" s="33">
        <f t="shared" si="16"/>
        <v>0</v>
      </c>
      <c r="DV45" s="33">
        <f t="shared" si="16"/>
        <v>0</v>
      </c>
      <c r="DW45" s="33">
        <f t="shared" si="16"/>
        <v>0</v>
      </c>
      <c r="DX45" s="33">
        <f t="shared" si="16"/>
        <v>0</v>
      </c>
      <c r="DY45" s="33">
        <f t="shared" si="16"/>
        <v>0</v>
      </c>
      <c r="DZ45" s="33">
        <f t="shared" si="16"/>
        <v>0</v>
      </c>
      <c r="EA45" s="33">
        <f t="shared" si="16"/>
        <v>0</v>
      </c>
      <c r="EB45" s="33">
        <f t="shared" ref="EB45:FB45" si="17">SUM(EB43:EB44)</f>
        <v>0</v>
      </c>
      <c r="EC45" s="33">
        <f t="shared" si="17"/>
        <v>0</v>
      </c>
      <c r="ED45" s="33">
        <f t="shared" si="17"/>
        <v>0</v>
      </c>
      <c r="EE45" s="33">
        <f t="shared" si="17"/>
        <v>0</v>
      </c>
      <c r="EF45" s="33">
        <f t="shared" si="17"/>
        <v>0</v>
      </c>
      <c r="EG45" s="33">
        <f t="shared" si="17"/>
        <v>0</v>
      </c>
      <c r="EH45" s="33">
        <f t="shared" si="17"/>
        <v>0</v>
      </c>
      <c r="EI45" s="35">
        <f t="shared" si="17"/>
        <v>0</v>
      </c>
      <c r="EJ45" s="33">
        <f t="shared" si="17"/>
        <v>0</v>
      </c>
      <c r="EK45" s="33">
        <f t="shared" si="17"/>
        <v>0</v>
      </c>
      <c r="EL45" s="33">
        <f t="shared" si="17"/>
        <v>0</v>
      </c>
      <c r="EM45" s="33">
        <f t="shared" si="17"/>
        <v>0</v>
      </c>
      <c r="EN45" s="33">
        <f t="shared" si="17"/>
        <v>0</v>
      </c>
      <c r="EO45" s="33">
        <f t="shared" si="17"/>
        <v>0</v>
      </c>
      <c r="EP45" s="33">
        <f t="shared" si="17"/>
        <v>0</v>
      </c>
      <c r="EQ45" s="33">
        <f t="shared" si="17"/>
        <v>0</v>
      </c>
      <c r="ER45" s="33">
        <f t="shared" si="17"/>
        <v>0</v>
      </c>
      <c r="ES45" s="33">
        <f t="shared" si="17"/>
        <v>0</v>
      </c>
      <c r="ET45" s="33">
        <f t="shared" si="17"/>
        <v>0</v>
      </c>
      <c r="EU45" s="33">
        <f t="shared" si="17"/>
        <v>0</v>
      </c>
      <c r="EV45" s="33">
        <f t="shared" si="17"/>
        <v>0</v>
      </c>
      <c r="EW45" s="33">
        <f t="shared" si="17"/>
        <v>0</v>
      </c>
      <c r="EX45" s="33">
        <f t="shared" si="17"/>
        <v>0</v>
      </c>
      <c r="EY45" s="30">
        <f t="shared" si="17"/>
        <v>573690</v>
      </c>
      <c r="EZ45" s="30">
        <f t="shared" si="17"/>
        <v>421760</v>
      </c>
      <c r="FA45" s="30">
        <f t="shared" si="17"/>
        <v>151930</v>
      </c>
      <c r="FB45" s="33">
        <f t="shared" si="17"/>
        <v>5928.2000000000007</v>
      </c>
      <c r="FD45" s="8"/>
    </row>
  </sheetData>
  <autoFilter ref="A21:FF42"/>
  <mergeCells count="235">
    <mergeCell ref="X3:AA8"/>
    <mergeCell ref="AE3:AH8"/>
    <mergeCell ref="D9:AA9"/>
    <mergeCell ref="A11:A20"/>
    <mergeCell ref="B11:B20"/>
    <mergeCell ref="C11:C20"/>
    <mergeCell ref="D11:D20"/>
    <mergeCell ref="E11:AA11"/>
    <mergeCell ref="AB11:AH11"/>
    <mergeCell ref="E19:E20"/>
    <mergeCell ref="G14:S14"/>
    <mergeCell ref="T14:AA14"/>
    <mergeCell ref="AB14:AF14"/>
    <mergeCell ref="G15:G20"/>
    <mergeCell ref="H15:L18"/>
    <mergeCell ref="M15:N18"/>
    <mergeCell ref="O15:S18"/>
    <mergeCell ref="T15:T20"/>
    <mergeCell ref="U15:Y18"/>
    <mergeCell ref="Z15:AA18"/>
    <mergeCell ref="AB15:AF18"/>
    <mergeCell ref="M19:M20"/>
    <mergeCell ref="N19:N20"/>
    <mergeCell ref="O19:O20"/>
    <mergeCell ref="FB11:FB20"/>
    <mergeCell ref="E12:AA12"/>
    <mergeCell ref="AB12:AH12"/>
    <mergeCell ref="AI12:BC12"/>
    <mergeCell ref="BD12:BL12"/>
    <mergeCell ref="BM12:CI12"/>
    <mergeCell ref="CJ12:CP12"/>
    <mergeCell ref="AI11:BC11"/>
    <mergeCell ref="BD11:BL11"/>
    <mergeCell ref="BM11:CI11"/>
    <mergeCell ref="CJ11:CP11"/>
    <mergeCell ref="CQ11:DK11"/>
    <mergeCell ref="DL11:DT11"/>
    <mergeCell ref="EJ12:EX12"/>
    <mergeCell ref="E13:F18"/>
    <mergeCell ref="G13:AA13"/>
    <mergeCell ref="AB13:AF13"/>
    <mergeCell ref="AG13:AH19"/>
    <mergeCell ref="AI13:AJ18"/>
    <mergeCell ref="AK13:BC13"/>
    <mergeCell ref="DU11:EI11"/>
    <mergeCell ref="EJ11:EX11"/>
    <mergeCell ref="CJ13:CN13"/>
    <mergeCell ref="CO13:CP19"/>
    <mergeCell ref="CJ14:CN14"/>
    <mergeCell ref="BF15:BJ18"/>
    <mergeCell ref="BO15:BO20"/>
    <mergeCell ref="BP15:BT18"/>
    <mergeCell ref="CQ12:DK12"/>
    <mergeCell ref="DL12:DT12"/>
    <mergeCell ref="DU12:EI12"/>
    <mergeCell ref="EJ13:EV13"/>
    <mergeCell ref="EW13:EX19"/>
    <mergeCell ref="DU13:DV18"/>
    <mergeCell ref="DW13:EI13"/>
    <mergeCell ref="DW14:EI14"/>
    <mergeCell ref="EJ14:EV14"/>
    <mergeCell ref="BF19:BF20"/>
    <mergeCell ref="BG19:BG20"/>
    <mergeCell ref="BH19:BH20"/>
    <mergeCell ref="BI19:BI20"/>
    <mergeCell ref="BJ19:BJ20"/>
    <mergeCell ref="BM19:BM20"/>
    <mergeCell ref="CC19:CC20"/>
    <mergeCell ref="CD19:CD20"/>
    <mergeCell ref="CE19:CE20"/>
    <mergeCell ref="CL19:CL20"/>
    <mergeCell ref="CM19:CM20"/>
    <mergeCell ref="AK14:AW14"/>
    <mergeCell ref="AX14:BC14"/>
    <mergeCell ref="BD14:BJ14"/>
    <mergeCell ref="BO14:CA14"/>
    <mergeCell ref="CB14:CI14"/>
    <mergeCell ref="CQ13:CR18"/>
    <mergeCell ref="CS13:DK13"/>
    <mergeCell ref="DL13:DR13"/>
    <mergeCell ref="DS13:DT19"/>
    <mergeCell ref="CS14:DE14"/>
    <mergeCell ref="DF14:DK14"/>
    <mergeCell ref="DL14:DR14"/>
    <mergeCell ref="BD13:BJ13"/>
    <mergeCell ref="BK13:BL19"/>
    <mergeCell ref="BM13:BN18"/>
    <mergeCell ref="BO13:CI13"/>
    <mergeCell ref="AK15:AK20"/>
    <mergeCell ref="AL15:AP18"/>
    <mergeCell ref="AQ15:AR18"/>
    <mergeCell ref="AS15:AW18"/>
    <mergeCell ref="AX15:AX20"/>
    <mergeCell ref="AY15:BC18"/>
    <mergeCell ref="BD15:BE18"/>
    <mergeCell ref="AO19:AO20"/>
    <mergeCell ref="CH15:CI18"/>
    <mergeCell ref="CJ15:CN18"/>
    <mergeCell ref="BU19:BU20"/>
    <mergeCell ref="BV19:BV20"/>
    <mergeCell ref="BW19:BW20"/>
    <mergeCell ref="BX19:BX20"/>
    <mergeCell ref="CN19:CN20"/>
    <mergeCell ref="CF19:CF20"/>
    <mergeCell ref="CG19:CG20"/>
    <mergeCell ref="CH19:CH20"/>
    <mergeCell ref="CI19:CI20"/>
    <mergeCell ref="CJ19:CJ20"/>
    <mergeCell ref="CK19:CK20"/>
    <mergeCell ref="EY18:EY20"/>
    <mergeCell ref="EZ18:FA19"/>
    <mergeCell ref="EL19:EL20"/>
    <mergeCell ref="EM19:EM20"/>
    <mergeCell ref="EN19:EN20"/>
    <mergeCell ref="EO19:EO20"/>
    <mergeCell ref="DL15:DM18"/>
    <mergeCell ref="DN15:DR18"/>
    <mergeCell ref="DW15:DW20"/>
    <mergeCell ref="DX15:EB18"/>
    <mergeCell ref="EC15:ED18"/>
    <mergeCell ref="EE15:EI18"/>
    <mergeCell ref="DL19:DL20"/>
    <mergeCell ref="DM19:DM20"/>
    <mergeCell ref="DN19:DN20"/>
    <mergeCell ref="DO19:DO20"/>
    <mergeCell ref="EY11:FA17"/>
    <mergeCell ref="DY19:DY20"/>
    <mergeCell ref="DZ19:DZ20"/>
    <mergeCell ref="EA19:EA20"/>
    <mergeCell ref="EB19:EB20"/>
    <mergeCell ref="EC19:EC20"/>
    <mergeCell ref="ED19:ED20"/>
    <mergeCell ref="DP19:DP20"/>
    <mergeCell ref="P19:P20"/>
    <mergeCell ref="Q19:Q20"/>
    <mergeCell ref="R19:R20"/>
    <mergeCell ref="F19:F20"/>
    <mergeCell ref="H19:H20"/>
    <mergeCell ref="I19:I20"/>
    <mergeCell ref="J19:J20"/>
    <mergeCell ref="K19:K20"/>
    <mergeCell ref="L19:L20"/>
    <mergeCell ref="Z19:Z20"/>
    <mergeCell ref="AA19:AA20"/>
    <mergeCell ref="AB19:AB20"/>
    <mergeCell ref="AC19:AC20"/>
    <mergeCell ref="AD19:AD20"/>
    <mergeCell ref="AE19:AE20"/>
    <mergeCell ref="S19:S20"/>
    <mergeCell ref="U19:U20"/>
    <mergeCell ref="V19:V20"/>
    <mergeCell ref="W19:W20"/>
    <mergeCell ref="X19:X20"/>
    <mergeCell ref="Y19:Y20"/>
    <mergeCell ref="CQ19:CQ20"/>
    <mergeCell ref="CR19:CR20"/>
    <mergeCell ref="CT19:CT20"/>
    <mergeCell ref="CS15:CS20"/>
    <mergeCell ref="CT15:CX18"/>
    <mergeCell ref="AV19:AV20"/>
    <mergeCell ref="AW19:AW20"/>
    <mergeCell ref="AY19:AY20"/>
    <mergeCell ref="AF19:AF20"/>
    <mergeCell ref="AI19:AI20"/>
    <mergeCell ref="AJ19:AJ20"/>
    <mergeCell ref="AL19:AL20"/>
    <mergeCell ref="AM19:AM20"/>
    <mergeCell ref="AN19:AN20"/>
    <mergeCell ref="AP19:AP20"/>
    <mergeCell ref="AQ19:AQ20"/>
    <mergeCell ref="AR19:AR20"/>
    <mergeCell ref="AS19:AS20"/>
    <mergeCell ref="AT19:AT20"/>
    <mergeCell ref="AU19:AU20"/>
    <mergeCell ref="BU15:BV18"/>
    <mergeCell ref="BW15:CA18"/>
    <mergeCell ref="CB15:CB20"/>
    <mergeCell ref="CC15:CG18"/>
    <mergeCell ref="AZ19:AZ20"/>
    <mergeCell ref="BA19:BA20"/>
    <mergeCell ref="BB19:BB20"/>
    <mergeCell ref="BC19:BC20"/>
    <mergeCell ref="BD19:BD20"/>
    <mergeCell ref="BE19:BE20"/>
    <mergeCell ref="BY19:BY20"/>
    <mergeCell ref="BZ19:BZ20"/>
    <mergeCell ref="CA19:CA20"/>
    <mergeCell ref="BN19:BN20"/>
    <mergeCell ref="BP19:BP20"/>
    <mergeCell ref="BQ19:BQ20"/>
    <mergeCell ref="BR19:BR20"/>
    <mergeCell ref="BS19:BS20"/>
    <mergeCell ref="BT19:BT20"/>
    <mergeCell ref="CY15:CZ18"/>
    <mergeCell ref="DA15:DE18"/>
    <mergeCell ref="DF15:DF20"/>
    <mergeCell ref="DG15:DK18"/>
    <mergeCell ref="CU19:CU20"/>
    <mergeCell ref="CV19:CV20"/>
    <mergeCell ref="CW19:CW20"/>
    <mergeCell ref="DQ19:DQ20"/>
    <mergeCell ref="DR19:DR20"/>
    <mergeCell ref="DI19:DI20"/>
    <mergeCell ref="DJ19:DJ20"/>
    <mergeCell ref="DK19:DK20"/>
    <mergeCell ref="CY19:CY20"/>
    <mergeCell ref="CZ19:CZ20"/>
    <mergeCell ref="DA19:DA20"/>
    <mergeCell ref="DB19:DB20"/>
    <mergeCell ref="DC19:DC20"/>
    <mergeCell ref="DD19:DD20"/>
    <mergeCell ref="DE19:DE20"/>
    <mergeCell ref="DG19:DG20"/>
    <mergeCell ref="DH19:DH20"/>
    <mergeCell ref="CX19:CX20"/>
    <mergeCell ref="DU19:DU20"/>
    <mergeCell ref="DV19:DV20"/>
    <mergeCell ref="DX19:DX20"/>
    <mergeCell ref="EV19:EV20"/>
    <mergeCell ref="EP19:EP20"/>
    <mergeCell ref="EQ19:EQ20"/>
    <mergeCell ref="ER19:ER20"/>
    <mergeCell ref="ES19:ES20"/>
    <mergeCell ref="ET19:ET20"/>
    <mergeCell ref="EU19:EU20"/>
    <mergeCell ref="EE19:EE20"/>
    <mergeCell ref="EF19:EF20"/>
    <mergeCell ref="EG19:EG20"/>
    <mergeCell ref="EH19:EH20"/>
    <mergeCell ref="EI19:EI20"/>
    <mergeCell ref="EK19:EK20"/>
    <mergeCell ref="EJ15:EJ20"/>
    <mergeCell ref="EK15:EO18"/>
    <mergeCell ref="EP15:EQ18"/>
    <mergeCell ref="ER15:EV18"/>
  </mergeCells>
  <printOptions horizontalCentered="1"/>
  <pageMargins left="0.23622047244094491" right="0.23622047244094491" top="0.15748031496062992" bottom="0.35433070866141736" header="0" footer="0"/>
  <pageSetup paperSize="9" scale="24" orientation="landscape" r:id="rId1"/>
  <headerFooter differentFirst="1">
    <oddHeader>&amp;C&amp;P</oddHeader>
  </headerFooter>
  <colBreaks count="5" manualBreakCount="5">
    <brk id="27" min="1" max="44" man="1"/>
    <brk id="55" min="1" max="44" man="1"/>
    <brk id="87" min="1" max="44" man="1"/>
    <brk id="115" min="1" max="44" man="1"/>
    <brk id="139" min="1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4 мес</vt:lpstr>
      <vt:lpstr>'Контингент 2021 4 мес'!Заголовки_для_печати</vt:lpstr>
      <vt:lpstr>'Контингент 2021 4 мес'!Область_печати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2022-03-04T07:36:42Z</dcterms:modified>
</cp:coreProperties>
</file>